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Финанс" sheetId="1" r:id="rId1"/>
    <sheet name="Показатели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6" i="1" l="1"/>
  <c r="L17" i="1"/>
  <c r="L18" i="1"/>
  <c r="L19" i="1"/>
  <c r="L20" i="1"/>
  <c r="L15" i="1"/>
  <c r="J13" i="1" l="1"/>
  <c r="J5" i="1"/>
  <c r="F22" i="1" l="1"/>
  <c r="J37" i="1" l="1"/>
  <c r="L22" i="1" l="1"/>
  <c r="F13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14" i="1"/>
  <c r="L11" i="1"/>
  <c r="L9" i="1"/>
  <c r="L6" i="1"/>
  <c r="L13" i="1" l="1"/>
  <c r="F37" i="1"/>
  <c r="L37" i="1" s="1"/>
  <c r="L5" i="1"/>
</calcChain>
</file>

<file path=xl/sharedStrings.xml><?xml version="1.0" encoding="utf-8"?>
<sst xmlns="http://schemas.openxmlformats.org/spreadsheetml/2006/main" count="326" uniqueCount="209">
  <si>
    <t>Ответственный исполнитель, участник муниципальной программы</t>
  </si>
  <si>
    <t xml:space="preserve">Плановый объем финансирования            </t>
  </si>
  <si>
    <t xml:space="preserve">на 2014 год (тыс. руб.)            </t>
  </si>
  <si>
    <t>федеральный бюджет</t>
  </si>
  <si>
    <t>областной бюджет Ленинградской области</t>
  </si>
  <si>
    <t>прочие источники</t>
  </si>
  <si>
    <t>№ п/п</t>
  </si>
  <si>
    <t xml:space="preserve"> 1.1</t>
  </si>
  <si>
    <t xml:space="preserve"> 1.2</t>
  </si>
  <si>
    <t xml:space="preserve"> 1.3</t>
  </si>
  <si>
    <t xml:space="preserve"> 2.1</t>
  </si>
  <si>
    <t xml:space="preserve"> 2.2</t>
  </si>
  <si>
    <t xml:space="preserve"> 3.1</t>
  </si>
  <si>
    <t xml:space="preserve"> 4.1</t>
  </si>
  <si>
    <t>Итого</t>
  </si>
  <si>
    <t>Муниципальная программа "Безопасность муниципального образования Киришское городское поселение Киришского муниципального района Ленинградской области"</t>
  </si>
  <si>
    <t>Подпрограмма "Обеспечение безопасности дорожного движения в муниципальном образовании Киришское городское поселение Киришского муниципального района Ленинградской области на 2011 - 2014 годы"</t>
  </si>
  <si>
    <t>Подпрограмма "О мерах по противодействию терроризма и профилактике экстремизма на территории г. Кириши на 2011 - 2014 годы с привлечением субсидий из областного бюджета в 2011 - 2014 годах"</t>
  </si>
  <si>
    <t>Подпрограмма "Развитие системы информирования и оповещения органов управления и населения  муниципального образования Киришское городское поселение Киришского муниципального района Ленинградской области в кризисных ситуациях на 2014 - 2017 годы"</t>
  </si>
  <si>
    <t>Муниципальная программа "Стимулирование экономической активности муниципального образования Киришское городское поселение Киришского муниципального района Ленинградской области на 2011-2014 годы"</t>
  </si>
  <si>
    <t>Подпрограмма "Развитие субъектов малого и среднего предпринимательства муниципального образования Киришское городское поселение Киришского муниципального района Ленинградской области на 2011 - 2014 годы"</t>
  </si>
  <si>
    <t>Подпрограмма "Развитие предприятий потребительского рынка муниципального образования Киришское городское поселение Киришского муниципального района Ленинградской области «Потребительскому рынку – современное развитие, высокую культуру обслуживания» на 2011-2014 годы"</t>
  </si>
  <si>
    <t>Муниципальная программа «Обеспечение качественным жильем граждан на территории муниципального образования Киришское городское поселение Киришского муниципального района Ленинградской области»</t>
  </si>
  <si>
    <t>Подпрограмма "Проведение капитального ремонта многоквартирных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 на 2011 - 2014 годы</t>
  </si>
  <si>
    <t>Подпрограмма "Поддержка граждан, нуждающихся в улучшении жилищных условий" на 2012 - 2014 годы</t>
  </si>
  <si>
    <t>Подпрограмма "Обеспечение жильем малоимущих граждан" в муниципальном образовании Киришское городское поселение Киришского муниципального района Ленинградской области " на 2012 - 2014 годы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</si>
  <si>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Киришское городское поселение Киришского муниципального района Ленинградской области"</t>
  </si>
  <si>
    <t>Подпрограмма "Энергосбережение и повышение энергетической эффективности муниципального образования Киришское городское поселение Киришского муниципального района Ленинградской области на 2011 - 2014 годы"</t>
  </si>
  <si>
    <t>Подпрограмма "Энергосбережение и повышение энергетической эффективности муниципальных учреждений муниципального  образования Киришское городское поселение Киришского муниципального района Ленинградской области на 2012 - 2014 годы"</t>
  </si>
  <si>
    <t>Подпрограмма "Ремонт, реконструкция и модернизация объектов коммунальной инфраструктуры муниципального образования Киришское городское поселение Киришского муниципального района  Ленинградской области на 2011 - 2014 годы"</t>
  </si>
  <si>
    <t>Подпрограмма "Благоустройство муниципального образования Киришское городское поселение Киришского муниципального района Ленинградской области на 2011 - 2014 годы"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</si>
  <si>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 на 2013 - 2014 годы"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</si>
  <si>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 на 2011-2014 годы"</t>
  </si>
  <si>
    <t>Муниципальная программа "Устойчивое общественное развитие в муниципальном образовании Киришское городское поселение Киришского муниципального района Ленинградской области" на 2011 - 2014 годы</t>
  </si>
  <si>
    <t>Муниципальная программа "Развитие культуры в муниципальном образовании Киришское городское поселение Киришского муниципального района Ленинградской области" на 2011 - 2014 годы</t>
  </si>
  <si>
    <t>Муниципальная программа "Социальная поддержка отдельных категорий граждан  в муниципальном образовании Киришское городское поселение Киришского муниципального района Ленинградской области"</t>
  </si>
  <si>
    <t>Муниципальная программа "Развитие физической культуры и спорта в  муниципальном образовании Киришское городское поселение Киришского муниципального района Ленинградской области" на 2011 - 2014 годы</t>
  </si>
  <si>
    <t>Бюджет Киришского городского поселения</t>
  </si>
  <si>
    <t>% исполнения программ за счёт средств бюджета Киришского городскогопоселения</t>
  </si>
  <si>
    <t xml:space="preserve"> 3.2</t>
  </si>
  <si>
    <t xml:space="preserve"> 3.3</t>
  </si>
  <si>
    <t xml:space="preserve"> 4.2</t>
  </si>
  <si>
    <t xml:space="preserve"> 4.3 </t>
  </si>
  <si>
    <t xml:space="preserve"> 4.4</t>
  </si>
  <si>
    <t xml:space="preserve"> 4.5</t>
  </si>
  <si>
    <t>Комитет по культуре, делам молодежи и спорту администрации Киришского муниципального района</t>
  </si>
  <si>
    <t xml:space="preserve">Отдел правопорядка и безопасности администрации Киришского муниципального района
</t>
  </si>
  <si>
    <t xml:space="preserve">Отдел правопорядка и безопасности администрации Киришского муниципального района,
Комитет правопорядка и безопасности Ленинградской области, администрация Киришского муниципального района, МУ «УЗНТ», ОМВД России по Киришскому району.
</t>
  </si>
  <si>
    <t>Комитет экономического развития и инвестиционной деятельности</t>
  </si>
  <si>
    <t>Комитет жилищно-коммунального хозяйства</t>
  </si>
  <si>
    <t xml:space="preserve">Отдел правопорядка и безопасности администрации Киришского муниципального района,
- комитет жилищно-коммунального хозяйства администрации Киришского муниципального района;
</t>
  </si>
  <si>
    <t xml:space="preserve">Отчет о реализации муниципальных программ
 муниципального образования Киришское городское поселение Киришского муниципального района Ленинградской области за 2014 год.
</t>
  </si>
  <si>
    <t xml:space="preserve">Фактический объем финансирования  за январь-декабрь 2014 года (тыс. руб.)    </t>
  </si>
  <si>
    <t>МУ "Комитет социальной защиты населения Киришского муниципального района"</t>
  </si>
  <si>
    <t>Комитет экономического развития и инвестиционной деятельности, МАНО "Центр содействия развитию малого и среднего предпринимательства"</t>
  </si>
  <si>
    <t>Показатель (индикатор)</t>
  </si>
  <si>
    <t>единица измерения</t>
  </si>
  <si>
    <t>Значения показателей муниципальной программы, подпрограммы</t>
  </si>
  <si>
    <t>Год предше-ствующий от-четному</t>
  </si>
  <si>
    <t>Отчетный год</t>
  </si>
  <si>
    <t>План</t>
  </si>
  <si>
    <t>Факт</t>
  </si>
  <si>
    <t>Обоснование отклонений значений показателя (индикатора)</t>
  </si>
  <si>
    <t xml:space="preserve"> Подпрограмма "Обеспечение безопасности дорожного движения в муниципальном образовании Киришское городское поселение Киришского муниципального района Ленинградской области на 2011 - 2014 годы"</t>
  </si>
  <si>
    <t xml:space="preserve"> Муниципальная программа "Безопасность муниципального образования Киришское городское поселение Киришского муниципального района Ленинградской области"</t>
  </si>
  <si>
    <t>ед.</t>
  </si>
  <si>
    <t>29/161</t>
  </si>
  <si>
    <t>27/185</t>
  </si>
  <si>
    <t>Количество погибших и раненных в дорожно-транспортных происшествиях</t>
  </si>
  <si>
    <t xml:space="preserve">ед. </t>
  </si>
  <si>
    <t>-совершаемых на улицах города</t>
  </si>
  <si>
    <t>- в местах массового скопления граждан</t>
  </si>
  <si>
    <t>Рост количества зарегистрированных происшествий и преступлений, в том числе совершаемых на улицах города и в местах массового скопления граждан, произошел с учетом увеличения преступлений, связанных с кражами.</t>
  </si>
  <si>
    <t>Сведения 
о фактически достигнутых значениях показателей (индикаторов) муниципальных программ муниципального образования Киришское городское поселение Киришского муниципального района Ленинградской области за 2014 год</t>
  </si>
  <si>
    <t>Подпрограмма "Развитие системы информирования и оповещения органов управления и населения муниципального образования Киришское городское поселение Киришского муниципального района Ленинградской области в кризисных ситуациях на 2014 - 2017 годы"</t>
  </si>
  <si>
    <t>%</t>
  </si>
  <si>
    <t>-</t>
  </si>
  <si>
    <t xml:space="preserve">Подпрограмма "Развитие субъектов малого и среднего предпринимательства муниципального образования Киришское городское поселение Киришского муниципального района Ленинградской области на 2011 - 2014 годы" </t>
  </si>
  <si>
    <t>увеличение оборота субъектов малого и среднего предпринимательства</t>
  </si>
  <si>
    <t>увеличение объема инвестиций в основной капитал субъектов малого и среднего предпринимательства</t>
  </si>
  <si>
    <t xml:space="preserve">количество субъектов малого и среднего предпринимательства, осуществляющих хозяйственную деятельность в приоритетных сферах деятельности </t>
  </si>
  <si>
    <t>тыс. руб.</t>
  </si>
  <si>
    <t>Подпрограмма «Развитие предприятий потребительского рынка муниципального образования Киришское городское поселение Киришского муниципального района Ленинградской области «Потребительскому рынку – современное развитие, высокую культуру обслуживания» на 2011-2014 годы»</t>
  </si>
  <si>
    <t>устройство пешеходного перехода на пр. Победы</t>
  </si>
  <si>
    <t>строительство  светофорного объекта на пересечении            ул. Строителей и                        ул. Нефтехимиков</t>
  </si>
  <si>
    <t>1.1.1</t>
  </si>
  <si>
    <t>1.1.2</t>
  </si>
  <si>
    <t xml:space="preserve">обслуживание и расширение АПК «Безопасный город»
</t>
  </si>
  <si>
    <t>1.2.1</t>
  </si>
  <si>
    <t>1.3.1</t>
  </si>
  <si>
    <t>приобретение аппаратно-программного комплекса технических средств оповещения на территории муниципального образования Киришское городское поселение</t>
  </si>
  <si>
    <t>Наименование программы, подпрограммы, мероприятия</t>
  </si>
  <si>
    <t>2.1.2</t>
  </si>
  <si>
    <t>2.1.1</t>
  </si>
  <si>
    <t>2.1.3</t>
  </si>
  <si>
    <t>2.1.4</t>
  </si>
  <si>
    <t>2.1.5</t>
  </si>
  <si>
    <t>2.1.6</t>
  </si>
  <si>
    <t>Обеспечение нормативно-правовой поддержки малого и среднего предпринимательства</t>
  </si>
  <si>
    <t>Обеспечение информационной, консультационной, организационно-методической поддержки субъектов малого и среднего предпринимательства</t>
  </si>
  <si>
    <t>Формирование инфраструктуры поддержки малого и среднего предпринимательства</t>
  </si>
  <si>
    <t>Мониторинг проблем и препядствий, сдерживающих развитие малого и среднего предпринимательства</t>
  </si>
  <si>
    <t>Кадровое обеспечение малого и среднего предпринимательства</t>
  </si>
  <si>
    <t>Поддержка и содействие продвижению продукции субъектов малого и среднего предпринимательства на торговые рынки и содействие росту конкурентоспособности</t>
  </si>
  <si>
    <t>Капитальный ремонт кровельного покрытия</t>
  </si>
  <si>
    <t>дом</t>
  </si>
  <si>
    <t>Капитальный ремонт стыков стеновых панелей</t>
  </si>
  <si>
    <t>Утепление торцевых панелей</t>
  </si>
  <si>
    <t>Ремонт балконов</t>
  </si>
  <si>
    <t>семья</t>
  </si>
  <si>
    <t>Общая площадь построенного (приобретенного) жилья</t>
  </si>
  <si>
    <t>кв.м.</t>
  </si>
  <si>
    <t>Собственные, в том числе кредитные (заемные) средства граждан</t>
  </si>
  <si>
    <t>квартиры</t>
  </si>
  <si>
    <t>Объекты теплоснабжения. Реконструкция теплотрассы ГРЭС-город (в однотрубном исчислении)</t>
  </si>
  <si>
    <t>п.м</t>
  </si>
  <si>
    <t>Капитальный ремонт магистральных теплотрасс (в однотрубном исчислении)</t>
  </si>
  <si>
    <t>Экономия электрической и тепловой энергии:</t>
  </si>
  <si>
    <t>- реконструкция сетей уличного освещения</t>
  </si>
  <si>
    <t>- установка частотных преобразователей на водяные насосы</t>
  </si>
  <si>
    <t>168,1/6,4</t>
  </si>
  <si>
    <t>343,8/1,4</t>
  </si>
  <si>
    <t>188,1/7,3</t>
  </si>
  <si>
    <t>4.1</t>
  </si>
  <si>
    <t>4.2</t>
  </si>
  <si>
    <t>Доля органов местного самоуправления, муниципальных учреждений, прошедших энергетическое обследование</t>
  </si>
  <si>
    <t>Доля расчетов потребителей муниципальной бюджетной сферы за воду по показаниям приборов учета (в % от общей суммы расчета)</t>
  </si>
  <si>
    <t>Замена окон</t>
  </si>
  <si>
    <t>шт.</t>
  </si>
  <si>
    <t>Модернизация сетей водопровода</t>
  </si>
  <si>
    <t xml:space="preserve">содержание дорог, проездов, тротуаров, газонов и зеленых насаждений вдоль дорог </t>
  </si>
  <si>
    <t>обслуживание снежной свалки</t>
  </si>
  <si>
    <t>объект</t>
  </si>
  <si>
    <t>содержание и текущий ремонт сети ливневой канализации</t>
  </si>
  <si>
    <t>98,24 км/1507 колодцев</t>
  </si>
  <si>
    <t>км/колодцы</t>
  </si>
  <si>
    <t>98,2 км/1502 колодца</t>
  </si>
  <si>
    <t>содержание благоустроенных территорий</t>
  </si>
  <si>
    <t>содержание городского туалета</t>
  </si>
  <si>
    <t xml:space="preserve">содержание городского пляжа </t>
  </si>
  <si>
    <t>организация сбора и вывоза мусора</t>
  </si>
  <si>
    <t>куб.м.</t>
  </si>
  <si>
    <t>Асфальтирование проезда и подходов к подъездам, замена поребриков</t>
  </si>
  <si>
    <t>Площадь ремонта</t>
  </si>
  <si>
    <t>При разработке программы в 2010 году расчет был сделан в ценах 2010 года, с учетом инфляции и вносимых изменений в программу и финансовых возможностей бюджета фактическая площадь ремонта сократилась.</t>
  </si>
  <si>
    <t>Муниципальная программа "Устойчивое общественное развитие в муниципальном образовании Киришское городское поселение Киришского муниципального района Ленинградской области" на 2011 - 2014 годы.</t>
  </si>
  <si>
    <t>Количество издаваемых информационно-методических, агитационных материалов, сувенирной продукции и атрибутики для работы в сфере молодежной политики</t>
  </si>
  <si>
    <t>число поддерживаемых молодежных средств массовой информации</t>
  </si>
  <si>
    <t>чел.</t>
  </si>
  <si>
    <t>общая численность участников мероприятия</t>
  </si>
  <si>
    <t>число поддерживаемых проектов и мероприятий общественных объединений, реализующих молодежную политику</t>
  </si>
  <si>
    <t>число мероприятий по работе со студенческой, профессионально обучающейся и трудящейся молодежью</t>
  </si>
  <si>
    <t>число мероприятий по поддержке художественного и научно-технического творчества молодежи</t>
  </si>
  <si>
    <t>число мероприятий для молодых семей</t>
  </si>
  <si>
    <t>число консультаций для молодых семей</t>
  </si>
  <si>
    <t>Муниципальная программа "Развитие культуры в муниципальном образовании Киришское городское поселение Киришского муниципального района Ленинградской области" на 2011 - 2014 годы.</t>
  </si>
  <si>
    <t>Количество зрителей культурно-массовых мероприятиях, не менее 100000 ежегодно</t>
  </si>
  <si>
    <t>количество проводимых городских мероприятий не менее 40 ежегодно</t>
  </si>
  <si>
    <t>Количество участников коллективов в учреждениях культуры</t>
  </si>
  <si>
    <t>Количество зрительских мест в учреждениях культуры</t>
  </si>
  <si>
    <t>наличие отзывов о мероприятиях</t>
  </si>
  <si>
    <t>Муниципальная программа "Развитие физической культуры и спорта в муниципальном образовании Киришское городское поселение Киришского муниципального района Ленинградской области" на 2011 - 2014 годы.</t>
  </si>
  <si>
    <t>Численность населения систематически занимающегося физической культурой и спортом</t>
  </si>
  <si>
    <t>чел./%</t>
  </si>
  <si>
    <t>14826/28,0</t>
  </si>
  <si>
    <t>16129/30,7</t>
  </si>
  <si>
    <t>Количество проводимых физкультурных и спортивных мероприятий</t>
  </si>
  <si>
    <t>Численность населения участвовавшего в проводимых физкультурных и спортивных мероприятиях</t>
  </si>
  <si>
    <t>18874/35,6</t>
  </si>
  <si>
    <t>19079/36,3</t>
  </si>
  <si>
    <t>Участие в выездных (областных, всероссийских, международных) физкультурных и спортивных мероприятиях</t>
  </si>
  <si>
    <t>число ведущих спортсменов, участвующих в выездных (областных, всероссийских, международных) физкультурных и спортивных мероприятиях</t>
  </si>
  <si>
    <t>обеспеченность населения спортивными сооружениями</t>
  </si>
  <si>
    <t>Муниципальная программа "Социальная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области".</t>
  </si>
  <si>
    <t>Обеспечение выплаты материальной помощи                              при рождении ребенка 100% заявителям, обратившимся за помощью и имеющим на нее право ежегодно</t>
  </si>
  <si>
    <t>Предоставление материальной помощи 100% семьям с детьми, оказавшимся в трудной жизненной ситуации, обратившимся за материальной помощью и имеющим на нее право ежегодно</t>
  </si>
  <si>
    <t>Оказание материальной помощи 100% малообеспеченным семьям с детьми в возрасте до 2-х лет обратившихся за помощью и имеющих на нее право ежемесячно</t>
  </si>
  <si>
    <t>Предоставление материальной помощи                              на неотложные нужды 100% семьям, с детьми-инвалидами обратившимся за материальной помощью и имеющим на нее право ежегодно</t>
  </si>
  <si>
    <t>Единовременная материальная помощь 100%  гражданам имеющим звание, которое начинается                      со слов «Заслуженный» и «Почетный гражданин города Кириши» обратившихся и имеющих право ежегодно;</t>
  </si>
  <si>
    <t>Оплата транспортных услуг по доставке (в черте города) детей-инвалидов, обратившихся за помощью                  и имеющих на нее право (в пределах средств, предусмотренных на эти цели) ежегодно</t>
  </si>
  <si>
    <t>Выплата пожизненной ренты гражданам заключивших договор о передаче в муниципальную собственность жилых помещений 100% обратившихся ежегодно</t>
  </si>
  <si>
    <t>Мероприятия по формированию доступной среды жизнедеятельности для инвалидов (установка пандусов) 100% заявителей обратившихся за помощью                            и имеющих на нее право ежегодно</t>
  </si>
  <si>
    <t>Предоставление материальной помощи многодетным семьям ко Дню матери состоящих                        на учете в муниципальное учреждение «Комитет социальной защиты населения Киришского муниципального района»  ежегодно;</t>
  </si>
  <si>
    <t>Оказание материальной помощи семьям с детьми-инвалидами, находящимся на постельном режиме                   ко Дню инвалида ежегодно</t>
  </si>
  <si>
    <t>Предоставление материальной помощи в виде ремонта квартир ветерана ВОВ и малообеспеченным гражданам г. Кириши ежегодно 100% заявителей  обратившихся за помощью и имеющих на нее право</t>
  </si>
  <si>
    <t>Финансовое исполнение Программы не менее 95%</t>
  </si>
  <si>
    <t>Мероприятие по формированию доступной среды жизнедеятельности для инвалидов» 85,8% от плана, связи с уменьшением количества обратившихся,           «Материальная помощь в виде ремонта квартир ветеранам Великой Отечественной войны и малообеспеченным граждан г. Кириши»  или 96,3% от плана. Остаток средств образовался за счет проведения процедур  в сфере закупок товаров, работ и услуг</t>
  </si>
  <si>
    <t>млн. руб.</t>
  </si>
  <si>
    <t xml:space="preserve">Показатели (индикаторы) подпрограммы отсутствуют. </t>
  </si>
  <si>
    <t>Уличное освещение (кабельные линии)</t>
  </si>
  <si>
    <t>тыс. кВт.ч/%</t>
  </si>
  <si>
    <t>число мероприятий по гражданско-патриотическому воспитанию молодежи, в том числе участие в областных мероприятиях</t>
  </si>
  <si>
    <t>число мероприятий по историко-краеведческому воспитанию молодежи и мероприятия, посвященным памятным датам, в том числе участие в областных мероприятиях</t>
  </si>
  <si>
    <t>число проектов и мероприятий по пропаганде здорового образа жизни</t>
  </si>
  <si>
    <t>число подростков и молодежи, охваченных мероприятиями по содействию занятости и созданию сезонных рабочих мест</t>
  </si>
  <si>
    <t>Количество преступлений и происшествий, в том числе:</t>
  </si>
  <si>
    <t>1.1.</t>
  </si>
  <si>
    <t>1.2.</t>
  </si>
  <si>
    <t>количество выездных мероприятий</t>
  </si>
  <si>
    <t>Приобретение квартир для малоимущих семей</t>
  </si>
  <si>
    <t>Количество семей, нуждающихся в улучшении жилищных условий</t>
  </si>
  <si>
    <t>Повысить уровень безопасности населения при угрозе  или возникновении чрезвычайных ситуаций (показывает % снижения чрезвычайных ситуаций)</t>
  </si>
  <si>
    <t>Обеспечить оповещение и информирование  населения об угрозе возникновения или о возникновении чрезвычайных ситуаций в мирное  и военное время (показывает % охвата улиц аппаратно-программным комплексом технических средств оповещения)</t>
  </si>
  <si>
    <t>Повысить устойчивость функционирования объектов жизнеобеспечения и экономики поселения (показывает % снижения технологических нарушений на объектах жизнеобеспечения)</t>
  </si>
  <si>
    <t>Рост количества раненных в дорожно-транспортных происшествиях произошел в связи с неправильным выбором водителями дистанции, а также нарушениями требований сигнала светофора</t>
  </si>
  <si>
    <t>Рост количества преступлений совершенных на улице стал возможен с учетом увеличения краж личного имущества, автотранспорта и из автотранспорта, а также увеличения преступлений связанных с наркотиками.</t>
  </si>
  <si>
    <t>Рост количества преступлений в общественных местах связан с кражами из крупных сетевых магазинов и ростом преступлений совершенных на улице.</t>
  </si>
  <si>
    <t>Рост количества  ДТП произошел в связи с неправильным выбором водителями дистанции, а также нарушениями требований сигнала светофора</t>
  </si>
  <si>
    <t>Количество дорожо-транспортных происшествий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</si>
</sst>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/>
    <xf numFmtId="0" fontId="10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/>
    <xf numFmtId="165" fontId="10" fillId="0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ill="1" applyBorder="1"/>
    <xf numFmtId="165" fontId="8" fillId="0" borderId="1" xfId="1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8" fillId="0" borderId="1" xfId="1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165" fontId="8" fillId="0" borderId="3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0" fillId="0" borderId="1" xfId="0" applyNumberFormat="1" applyFill="1" applyBorder="1"/>
    <xf numFmtId="165" fontId="8" fillId="0" borderId="1" xfId="0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4" fillId="0" borderId="1" xfId="0" applyFont="1" applyFill="1" applyBorder="1"/>
    <xf numFmtId="165" fontId="11" fillId="0" borderId="1" xfId="0" applyNumberFormat="1" applyFont="1" applyFill="1" applyBorder="1"/>
    <xf numFmtId="0" fontId="1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/>
    <xf numFmtId="0" fontId="5" fillId="0" borderId="4" xfId="0" applyFont="1" applyFill="1" applyBorder="1"/>
    <xf numFmtId="0" fontId="1" fillId="0" borderId="4" xfId="0" applyFont="1" applyFill="1" applyBorder="1" applyAlignment="1">
      <alignment vertical="center" wrapText="1"/>
    </xf>
    <xf numFmtId="0" fontId="0" fillId="0" borderId="4" xfId="0" applyFill="1" applyBorder="1"/>
    <xf numFmtId="164" fontId="0" fillId="0" borderId="4" xfId="0" applyNumberForma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Layout" zoomScaleNormal="100" workbookViewId="0">
      <selection activeCell="O21" sqref="O21"/>
    </sheetView>
  </sheetViews>
  <sheetFormatPr defaultRowHeight="15" x14ac:dyDescent="0.25"/>
  <cols>
    <col min="1" max="1" width="7.28515625" customWidth="1"/>
    <col min="2" max="2" width="28.85546875" customWidth="1"/>
    <col min="3" max="3" width="27" customWidth="1"/>
    <col min="4" max="4" width="8.140625" customWidth="1"/>
    <col min="5" max="5" width="8.28515625" customWidth="1"/>
    <col min="6" max="6" width="10.42578125" customWidth="1"/>
    <col min="7" max="7" width="6.5703125" customWidth="1"/>
    <col min="8" max="9" width="8.42578125" customWidth="1"/>
    <col min="10" max="10" width="9.5703125" bestFit="1" customWidth="1"/>
    <col min="11" max="11" width="8" customWidth="1"/>
    <col min="12" max="12" width="10.5703125" bestFit="1" customWidth="1"/>
  </cols>
  <sheetData>
    <row r="1" spans="1:12" ht="66.75" customHeight="1" x14ac:dyDescent="0.25">
      <c r="B1" s="45" t="s">
        <v>51</v>
      </c>
      <c r="C1" s="45"/>
      <c r="D1" s="45"/>
      <c r="E1" s="45"/>
      <c r="F1" s="45"/>
      <c r="G1" s="45"/>
      <c r="H1" s="45"/>
      <c r="I1" s="45"/>
      <c r="J1" s="45"/>
      <c r="K1" s="45"/>
    </row>
    <row r="2" spans="1:12" ht="19.5" customHeight="1" x14ac:dyDescent="0.25">
      <c r="A2" s="46" t="s">
        <v>6</v>
      </c>
      <c r="B2" s="46" t="s">
        <v>91</v>
      </c>
      <c r="C2" s="47" t="s">
        <v>0</v>
      </c>
      <c r="D2" s="50" t="s">
        <v>1</v>
      </c>
      <c r="E2" s="50"/>
      <c r="F2" s="50"/>
      <c r="G2" s="50"/>
      <c r="H2" s="50" t="s">
        <v>52</v>
      </c>
      <c r="I2" s="50"/>
      <c r="J2" s="50"/>
      <c r="K2" s="50"/>
      <c r="L2" s="46" t="s">
        <v>38</v>
      </c>
    </row>
    <row r="3" spans="1:12" x14ac:dyDescent="0.25">
      <c r="A3" s="46"/>
      <c r="B3" s="46"/>
      <c r="C3" s="48"/>
      <c r="D3" s="50" t="s">
        <v>2</v>
      </c>
      <c r="E3" s="50"/>
      <c r="F3" s="50"/>
      <c r="G3" s="50"/>
      <c r="H3" s="50"/>
      <c r="I3" s="50"/>
      <c r="J3" s="50"/>
      <c r="K3" s="50"/>
      <c r="L3" s="46"/>
    </row>
    <row r="4" spans="1:12" ht="60" x14ac:dyDescent="0.25">
      <c r="A4" s="46"/>
      <c r="B4" s="46"/>
      <c r="C4" s="49"/>
      <c r="D4" s="1" t="s">
        <v>3</v>
      </c>
      <c r="E4" s="1" t="s">
        <v>4</v>
      </c>
      <c r="F4" s="1" t="s">
        <v>37</v>
      </c>
      <c r="G4" s="1" t="s">
        <v>5</v>
      </c>
      <c r="H4" s="1" t="s">
        <v>3</v>
      </c>
      <c r="I4" s="1" t="s">
        <v>4</v>
      </c>
      <c r="J4" s="1" t="s">
        <v>37</v>
      </c>
      <c r="K4" s="1" t="s">
        <v>5</v>
      </c>
      <c r="L4" s="46"/>
    </row>
    <row r="5" spans="1:12" ht="81.75" customHeight="1" x14ac:dyDescent="0.25">
      <c r="A5" s="4">
        <v>1</v>
      </c>
      <c r="B5" s="15" t="s">
        <v>15</v>
      </c>
      <c r="C5" s="14" t="s">
        <v>46</v>
      </c>
      <c r="D5" s="9"/>
      <c r="E5" s="16"/>
      <c r="F5" s="16">
        <v>6678.2</v>
      </c>
      <c r="G5" s="9"/>
      <c r="H5" s="9"/>
      <c r="I5" s="16"/>
      <c r="J5" s="16">
        <f>J6+J9+J11</f>
        <v>6678.1689999999999</v>
      </c>
      <c r="K5" s="9"/>
      <c r="L5" s="17">
        <f>J5*100/F5</f>
        <v>99.999535803060709</v>
      </c>
    </row>
    <row r="6" spans="1:12" ht="108" x14ac:dyDescent="0.25">
      <c r="A6" s="2" t="s">
        <v>7</v>
      </c>
      <c r="B6" s="7" t="s">
        <v>16</v>
      </c>
      <c r="C6" s="8" t="s">
        <v>50</v>
      </c>
      <c r="D6" s="9"/>
      <c r="E6" s="9"/>
      <c r="F6" s="10">
        <v>2689.3</v>
      </c>
      <c r="G6" s="9"/>
      <c r="H6" s="9"/>
      <c r="I6" s="9"/>
      <c r="J6" s="10">
        <v>2689.2890000000002</v>
      </c>
      <c r="K6" s="9"/>
      <c r="L6" s="11">
        <f t="shared" ref="L6:L37" si="0">J6*100/F6</f>
        <v>99.999590971628308</v>
      </c>
    </row>
    <row r="7" spans="1:12" ht="108" hidden="1" x14ac:dyDescent="0.25">
      <c r="A7" s="30" t="s">
        <v>85</v>
      </c>
      <c r="B7" s="7" t="s">
        <v>83</v>
      </c>
      <c r="C7" s="8" t="s">
        <v>50</v>
      </c>
      <c r="D7" s="9"/>
      <c r="E7" s="9"/>
      <c r="F7" s="10">
        <v>130.4</v>
      </c>
      <c r="G7" s="9"/>
      <c r="H7" s="9"/>
      <c r="I7" s="9"/>
      <c r="J7" s="10">
        <v>130.4</v>
      </c>
      <c r="K7" s="9"/>
      <c r="L7" s="11">
        <v>100</v>
      </c>
    </row>
    <row r="8" spans="1:12" ht="74.25" hidden="1" customHeight="1" x14ac:dyDescent="0.25">
      <c r="A8" s="30" t="s">
        <v>86</v>
      </c>
      <c r="B8" s="7" t="s">
        <v>84</v>
      </c>
      <c r="C8" s="8" t="s">
        <v>50</v>
      </c>
      <c r="D8" s="9"/>
      <c r="E8" s="9"/>
      <c r="F8" s="10">
        <v>2558.9</v>
      </c>
      <c r="G8" s="9"/>
      <c r="H8" s="9"/>
      <c r="I8" s="9"/>
      <c r="J8" s="10">
        <v>2558.9</v>
      </c>
      <c r="K8" s="9"/>
      <c r="L8" s="11">
        <v>100</v>
      </c>
    </row>
    <row r="9" spans="1:12" ht="122.25" customHeight="1" x14ac:dyDescent="0.25">
      <c r="A9" s="2" t="s">
        <v>8</v>
      </c>
      <c r="B9" s="7" t="s">
        <v>17</v>
      </c>
      <c r="C9" s="12" t="s">
        <v>47</v>
      </c>
      <c r="D9" s="9"/>
      <c r="E9" s="10"/>
      <c r="F9" s="10">
        <v>348.3</v>
      </c>
      <c r="G9" s="9"/>
      <c r="H9" s="9"/>
      <c r="I9" s="10"/>
      <c r="J9" s="10">
        <v>348.25</v>
      </c>
      <c r="K9" s="9"/>
      <c r="L9" s="11">
        <f t="shared" si="0"/>
        <v>99.985644559287962</v>
      </c>
    </row>
    <row r="10" spans="1:12" ht="122.25" hidden="1" customHeight="1" x14ac:dyDescent="0.25">
      <c r="A10" s="30" t="s">
        <v>88</v>
      </c>
      <c r="B10" s="7" t="s">
        <v>87</v>
      </c>
      <c r="C10" s="12" t="s">
        <v>47</v>
      </c>
      <c r="D10" s="9"/>
      <c r="E10" s="10"/>
      <c r="F10" s="10">
        <v>348.3</v>
      </c>
      <c r="G10" s="9"/>
      <c r="H10" s="9"/>
      <c r="I10" s="10"/>
      <c r="J10" s="10">
        <v>348.3</v>
      </c>
      <c r="K10" s="9"/>
      <c r="L10" s="11">
        <v>100</v>
      </c>
    </row>
    <row r="11" spans="1:12" ht="114" customHeight="1" x14ac:dyDescent="0.25">
      <c r="A11" s="2" t="s">
        <v>9</v>
      </c>
      <c r="B11" s="13" t="s">
        <v>18</v>
      </c>
      <c r="C11" s="14" t="s">
        <v>46</v>
      </c>
      <c r="D11" s="9"/>
      <c r="E11" s="9"/>
      <c r="F11" s="10">
        <v>3640.6</v>
      </c>
      <c r="G11" s="9"/>
      <c r="H11" s="9"/>
      <c r="I11" s="9"/>
      <c r="J11" s="10">
        <v>3640.63</v>
      </c>
      <c r="K11" s="9"/>
      <c r="L11" s="11">
        <f t="shared" si="0"/>
        <v>100.0008240399934</v>
      </c>
    </row>
    <row r="12" spans="1:12" ht="79.5" hidden="1" customHeight="1" x14ac:dyDescent="0.25">
      <c r="A12" s="30" t="s">
        <v>89</v>
      </c>
      <c r="B12" s="13" t="s">
        <v>90</v>
      </c>
      <c r="C12" s="14" t="s">
        <v>46</v>
      </c>
      <c r="D12" s="9"/>
      <c r="E12" s="9"/>
      <c r="F12" s="10">
        <v>3640.63</v>
      </c>
      <c r="G12" s="9"/>
      <c r="H12" s="9"/>
      <c r="I12" s="9"/>
      <c r="J12" s="10">
        <v>3640.63</v>
      </c>
      <c r="K12" s="9"/>
      <c r="L12" s="11">
        <v>100</v>
      </c>
    </row>
    <row r="13" spans="1:12" ht="102" x14ac:dyDescent="0.25">
      <c r="A13" s="4">
        <v>2</v>
      </c>
      <c r="B13" s="15" t="s">
        <v>19</v>
      </c>
      <c r="C13" s="14" t="s">
        <v>48</v>
      </c>
      <c r="D13" s="9"/>
      <c r="E13" s="9"/>
      <c r="F13" s="16">
        <f>F14</f>
        <v>3691.8</v>
      </c>
      <c r="G13" s="9"/>
      <c r="H13" s="9"/>
      <c r="I13" s="9"/>
      <c r="J13" s="16">
        <f>J14</f>
        <v>3044.4157100000002</v>
      </c>
      <c r="K13" s="9"/>
      <c r="L13" s="17">
        <f t="shared" si="0"/>
        <v>82.46426431551005</v>
      </c>
    </row>
    <row r="14" spans="1:12" ht="102" x14ac:dyDescent="0.25">
      <c r="A14" s="2" t="s">
        <v>10</v>
      </c>
      <c r="B14" s="7" t="s">
        <v>20</v>
      </c>
      <c r="C14" s="14" t="s">
        <v>54</v>
      </c>
      <c r="D14" s="9"/>
      <c r="E14" s="9"/>
      <c r="F14" s="10">
        <v>3691.8</v>
      </c>
      <c r="G14" s="9"/>
      <c r="H14" s="9"/>
      <c r="I14" s="9"/>
      <c r="J14" s="10">
        <v>3044.4157100000002</v>
      </c>
      <c r="K14" s="9"/>
      <c r="L14" s="11">
        <f t="shared" si="0"/>
        <v>82.46426431551005</v>
      </c>
    </row>
    <row r="15" spans="1:12" ht="60" hidden="1" x14ac:dyDescent="0.25">
      <c r="A15" s="30" t="s">
        <v>93</v>
      </c>
      <c r="B15" s="7" t="s">
        <v>98</v>
      </c>
      <c r="C15" s="14" t="s">
        <v>54</v>
      </c>
      <c r="D15" s="9"/>
      <c r="E15" s="9"/>
      <c r="F15" s="10">
        <v>386</v>
      </c>
      <c r="G15" s="9"/>
      <c r="H15" s="9"/>
      <c r="I15" s="9"/>
      <c r="J15" s="10">
        <v>386</v>
      </c>
      <c r="K15" s="9"/>
      <c r="L15" s="11">
        <f>J15/F15*100</f>
        <v>100</v>
      </c>
    </row>
    <row r="16" spans="1:12" ht="63.75" hidden="1" x14ac:dyDescent="0.25">
      <c r="A16" s="30" t="s">
        <v>92</v>
      </c>
      <c r="B16" s="7" t="s">
        <v>99</v>
      </c>
      <c r="C16" s="14" t="s">
        <v>54</v>
      </c>
      <c r="D16" s="9"/>
      <c r="E16" s="9"/>
      <c r="F16" s="10">
        <v>692.6</v>
      </c>
      <c r="G16" s="9"/>
      <c r="H16" s="9"/>
      <c r="I16" s="9"/>
      <c r="J16" s="10">
        <v>592.20000000000005</v>
      </c>
      <c r="K16" s="9"/>
      <c r="L16" s="11">
        <f t="shared" ref="L16:L20" si="1">J16/F16*100</f>
        <v>85.503898354028308</v>
      </c>
    </row>
    <row r="17" spans="1:12" ht="60" hidden="1" x14ac:dyDescent="0.25">
      <c r="A17" s="30" t="s">
        <v>94</v>
      </c>
      <c r="B17" s="7" t="s">
        <v>100</v>
      </c>
      <c r="C17" s="14" t="s">
        <v>54</v>
      </c>
      <c r="D17" s="9"/>
      <c r="E17" s="9"/>
      <c r="F17" s="10">
        <v>2189.1999999999998</v>
      </c>
      <c r="G17" s="9"/>
      <c r="H17" s="9"/>
      <c r="I17" s="9"/>
      <c r="J17" s="10">
        <v>1854.5</v>
      </c>
      <c r="K17" s="9"/>
      <c r="L17" s="11">
        <f t="shared" si="1"/>
        <v>84.7113100676046</v>
      </c>
    </row>
    <row r="18" spans="1:12" ht="60" hidden="1" x14ac:dyDescent="0.25">
      <c r="A18" s="30" t="s">
        <v>95</v>
      </c>
      <c r="B18" s="7" t="s">
        <v>101</v>
      </c>
      <c r="C18" s="14" t="s">
        <v>54</v>
      </c>
      <c r="D18" s="9"/>
      <c r="E18" s="9"/>
      <c r="F18" s="10">
        <v>210.6</v>
      </c>
      <c r="G18" s="9"/>
      <c r="H18" s="9"/>
      <c r="I18" s="9"/>
      <c r="J18" s="10">
        <v>19.2</v>
      </c>
      <c r="K18" s="9"/>
      <c r="L18" s="11">
        <f t="shared" si="1"/>
        <v>9.116809116809117</v>
      </c>
    </row>
    <row r="19" spans="1:12" ht="60" hidden="1" x14ac:dyDescent="0.25">
      <c r="A19" s="30" t="s">
        <v>96</v>
      </c>
      <c r="B19" s="7" t="s">
        <v>102</v>
      </c>
      <c r="C19" s="14" t="s">
        <v>54</v>
      </c>
      <c r="D19" s="9"/>
      <c r="E19" s="9"/>
      <c r="F19" s="10">
        <v>193.4</v>
      </c>
      <c r="G19" s="9"/>
      <c r="H19" s="9"/>
      <c r="I19" s="9"/>
      <c r="J19" s="10">
        <v>192.5</v>
      </c>
      <c r="K19" s="9"/>
      <c r="L19" s="11">
        <f t="shared" si="1"/>
        <v>99.534643226473634</v>
      </c>
    </row>
    <row r="20" spans="1:12" ht="76.5" hidden="1" x14ac:dyDescent="0.25">
      <c r="A20" s="30" t="s">
        <v>97</v>
      </c>
      <c r="B20" s="7" t="s">
        <v>103</v>
      </c>
      <c r="C20" s="14" t="s">
        <v>54</v>
      </c>
      <c r="D20" s="9"/>
      <c r="E20" s="9"/>
      <c r="F20" s="10">
        <v>20</v>
      </c>
      <c r="G20" s="9"/>
      <c r="H20" s="9"/>
      <c r="I20" s="9"/>
      <c r="J20" s="10">
        <v>0</v>
      </c>
      <c r="K20" s="9"/>
      <c r="L20" s="11">
        <f t="shared" si="1"/>
        <v>0</v>
      </c>
    </row>
    <row r="21" spans="1:12" ht="140.25" x14ac:dyDescent="0.25">
      <c r="A21" s="31" t="s">
        <v>11</v>
      </c>
      <c r="B21" s="18" t="s">
        <v>21</v>
      </c>
      <c r="C21" s="32" t="s">
        <v>48</v>
      </c>
      <c r="D21" s="33"/>
      <c r="E21" s="33"/>
      <c r="F21" s="19">
        <v>0</v>
      </c>
      <c r="G21" s="33"/>
      <c r="H21" s="33"/>
      <c r="I21" s="33"/>
      <c r="J21" s="19">
        <v>0</v>
      </c>
      <c r="K21" s="33"/>
      <c r="L21" s="34">
        <v>0</v>
      </c>
    </row>
    <row r="22" spans="1:12" ht="89.25" x14ac:dyDescent="0.25">
      <c r="A22" s="4">
        <v>3</v>
      </c>
      <c r="B22" s="20" t="s">
        <v>22</v>
      </c>
      <c r="C22" s="14" t="s">
        <v>49</v>
      </c>
      <c r="D22" s="9"/>
      <c r="E22" s="9"/>
      <c r="F22" s="16">
        <f>F23+F24+F25</f>
        <v>38281.261569999995</v>
      </c>
      <c r="G22" s="21"/>
      <c r="H22" s="21"/>
      <c r="I22" s="21"/>
      <c r="J22" s="16">
        <v>38281.300000000003</v>
      </c>
      <c r="K22" s="9"/>
      <c r="L22" s="17">
        <f t="shared" si="0"/>
        <v>100.00010038854111</v>
      </c>
    </row>
    <row r="23" spans="1:12" ht="114.75" x14ac:dyDescent="0.25">
      <c r="A23" s="2" t="s">
        <v>12</v>
      </c>
      <c r="B23" s="7" t="s">
        <v>23</v>
      </c>
      <c r="C23" s="14" t="s">
        <v>49</v>
      </c>
      <c r="D23" s="9"/>
      <c r="E23" s="9"/>
      <c r="F23" s="10">
        <v>28983.390169999999</v>
      </c>
      <c r="G23" s="9"/>
      <c r="H23" s="9"/>
      <c r="I23" s="9"/>
      <c r="J23" s="22">
        <v>28983.390169999999</v>
      </c>
      <c r="K23" s="9"/>
      <c r="L23" s="11">
        <f t="shared" si="0"/>
        <v>100</v>
      </c>
    </row>
    <row r="24" spans="1:12" ht="51" x14ac:dyDescent="0.25">
      <c r="A24" s="2" t="s">
        <v>39</v>
      </c>
      <c r="B24" s="23" t="s">
        <v>24</v>
      </c>
      <c r="C24" s="14" t="s">
        <v>49</v>
      </c>
      <c r="D24" s="9"/>
      <c r="E24" s="9"/>
      <c r="F24" s="10">
        <v>1908.5355</v>
      </c>
      <c r="G24" s="9"/>
      <c r="H24" s="9"/>
      <c r="I24" s="9"/>
      <c r="J24" s="10">
        <v>1908.5355</v>
      </c>
      <c r="K24" s="9"/>
      <c r="L24" s="11">
        <f t="shared" si="0"/>
        <v>100</v>
      </c>
    </row>
    <row r="25" spans="1:12" ht="89.25" x14ac:dyDescent="0.25">
      <c r="A25" s="2" t="s">
        <v>40</v>
      </c>
      <c r="B25" s="23" t="s">
        <v>25</v>
      </c>
      <c r="C25" s="14" t="s">
        <v>49</v>
      </c>
      <c r="D25" s="9"/>
      <c r="E25" s="9"/>
      <c r="F25" s="10">
        <v>7389.3359</v>
      </c>
      <c r="G25" s="9"/>
      <c r="H25" s="9"/>
      <c r="I25" s="9"/>
      <c r="J25" s="22">
        <v>7389.3359</v>
      </c>
      <c r="K25" s="9"/>
      <c r="L25" s="11">
        <f t="shared" si="0"/>
        <v>100</v>
      </c>
    </row>
    <row r="26" spans="1:12" ht="127.5" x14ac:dyDescent="0.25">
      <c r="A26" s="4">
        <v>4</v>
      </c>
      <c r="B26" s="24" t="s">
        <v>26</v>
      </c>
      <c r="C26" s="14" t="s">
        <v>49</v>
      </c>
      <c r="D26" s="9"/>
      <c r="E26" s="9"/>
      <c r="F26" s="16">
        <v>282944.09999999998</v>
      </c>
      <c r="G26" s="9"/>
      <c r="H26" s="9"/>
      <c r="I26" s="9"/>
      <c r="J26" s="16">
        <v>279306.5</v>
      </c>
      <c r="K26" s="9"/>
      <c r="L26" s="17">
        <f t="shared" si="0"/>
        <v>98.714375030262175</v>
      </c>
    </row>
    <row r="27" spans="1:12" ht="115.5" x14ac:dyDescent="0.25">
      <c r="A27" s="2" t="s">
        <v>13</v>
      </c>
      <c r="B27" s="25" t="s">
        <v>27</v>
      </c>
      <c r="C27" s="14" t="s">
        <v>49</v>
      </c>
      <c r="D27" s="9"/>
      <c r="E27" s="9"/>
      <c r="F27" s="10">
        <v>64934.2</v>
      </c>
      <c r="G27" s="9"/>
      <c r="H27" s="9"/>
      <c r="I27" s="9"/>
      <c r="J27" s="10">
        <v>64934.2</v>
      </c>
      <c r="K27" s="9"/>
      <c r="L27" s="11">
        <f t="shared" si="0"/>
        <v>100</v>
      </c>
    </row>
    <row r="28" spans="1:12" ht="116.25" customHeight="1" x14ac:dyDescent="0.25">
      <c r="A28" s="2" t="s">
        <v>41</v>
      </c>
      <c r="B28" s="26" t="s">
        <v>28</v>
      </c>
      <c r="C28" s="14" t="s">
        <v>49</v>
      </c>
      <c r="D28" s="9"/>
      <c r="E28" s="9"/>
      <c r="F28" s="10">
        <v>165.9</v>
      </c>
      <c r="G28" s="9"/>
      <c r="H28" s="9"/>
      <c r="I28" s="9"/>
      <c r="J28" s="22">
        <v>165.9</v>
      </c>
      <c r="K28" s="9"/>
      <c r="L28" s="11">
        <f t="shared" si="0"/>
        <v>100</v>
      </c>
    </row>
    <row r="29" spans="1:12" ht="114.75" x14ac:dyDescent="0.25">
      <c r="A29" s="2" t="s">
        <v>42</v>
      </c>
      <c r="B29" s="23" t="s">
        <v>29</v>
      </c>
      <c r="C29" s="14" t="s">
        <v>49</v>
      </c>
      <c r="D29" s="9"/>
      <c r="E29" s="9"/>
      <c r="F29" s="10">
        <v>26260.799999999999</v>
      </c>
      <c r="G29" s="9"/>
      <c r="H29" s="9"/>
      <c r="I29" s="9"/>
      <c r="J29" s="10">
        <v>25236.9</v>
      </c>
      <c r="K29" s="9"/>
      <c r="L29" s="11">
        <f t="shared" si="0"/>
        <v>96.10103271796747</v>
      </c>
    </row>
    <row r="30" spans="1:12" ht="76.5" x14ac:dyDescent="0.25">
      <c r="A30" s="2" t="s">
        <v>43</v>
      </c>
      <c r="B30" s="23" t="s">
        <v>30</v>
      </c>
      <c r="C30" s="14" t="s">
        <v>49</v>
      </c>
      <c r="D30" s="9"/>
      <c r="E30" s="9"/>
      <c r="F30" s="10">
        <v>119784.3</v>
      </c>
      <c r="G30" s="9"/>
      <c r="H30" s="9"/>
      <c r="I30" s="9"/>
      <c r="J30" s="10">
        <v>117170.6</v>
      </c>
      <c r="K30" s="9"/>
      <c r="L30" s="11">
        <f t="shared" si="0"/>
        <v>97.817994511801629</v>
      </c>
    </row>
    <row r="31" spans="1:12" ht="115.5" x14ac:dyDescent="0.25">
      <c r="A31" s="2" t="s">
        <v>44</v>
      </c>
      <c r="B31" s="26" t="s">
        <v>31</v>
      </c>
      <c r="C31" s="14" t="s">
        <v>49</v>
      </c>
      <c r="D31" s="9"/>
      <c r="E31" s="9"/>
      <c r="F31" s="10">
        <v>71798.899999999994</v>
      </c>
      <c r="G31" s="9"/>
      <c r="H31" s="9"/>
      <c r="I31" s="9"/>
      <c r="J31" s="22">
        <v>71798.899999999994</v>
      </c>
      <c r="K31" s="9"/>
      <c r="L31" s="11">
        <f t="shared" si="0"/>
        <v>100</v>
      </c>
    </row>
    <row r="32" spans="1:12" ht="89.25" x14ac:dyDescent="0.25">
      <c r="A32" s="4">
        <v>5</v>
      </c>
      <c r="B32" s="15" t="s">
        <v>32</v>
      </c>
      <c r="C32" s="14" t="s">
        <v>49</v>
      </c>
      <c r="D32" s="9"/>
      <c r="E32" s="9"/>
      <c r="F32" s="5">
        <v>48675.3</v>
      </c>
      <c r="G32" s="9"/>
      <c r="H32" s="9"/>
      <c r="I32" s="9"/>
      <c r="J32" s="5">
        <v>48675.3</v>
      </c>
      <c r="K32" s="9"/>
      <c r="L32" s="17">
        <f t="shared" si="0"/>
        <v>100</v>
      </c>
    </row>
    <row r="33" spans="1:12" ht="102" x14ac:dyDescent="0.25">
      <c r="A33" s="4">
        <v>6</v>
      </c>
      <c r="B33" s="15" t="s">
        <v>33</v>
      </c>
      <c r="C33" s="12" t="s">
        <v>45</v>
      </c>
      <c r="D33" s="9"/>
      <c r="E33" s="9"/>
      <c r="F33" s="5">
        <v>4551.2</v>
      </c>
      <c r="G33" s="9"/>
      <c r="H33" s="9"/>
      <c r="I33" s="9"/>
      <c r="J33" s="5">
        <v>4473.2</v>
      </c>
      <c r="K33" s="9"/>
      <c r="L33" s="17">
        <f t="shared" si="0"/>
        <v>98.28616628581473</v>
      </c>
    </row>
    <row r="34" spans="1:12" ht="89.25" x14ac:dyDescent="0.25">
      <c r="A34" s="4">
        <v>7</v>
      </c>
      <c r="B34" s="3" t="s">
        <v>34</v>
      </c>
      <c r="C34" s="12" t="s">
        <v>45</v>
      </c>
      <c r="D34" s="9"/>
      <c r="E34" s="9"/>
      <c r="F34" s="5">
        <v>8484.2999999999993</v>
      </c>
      <c r="G34" s="9"/>
      <c r="H34" s="9"/>
      <c r="I34" s="9"/>
      <c r="J34" s="5">
        <v>8445.1</v>
      </c>
      <c r="K34" s="9"/>
      <c r="L34" s="17">
        <f t="shared" si="0"/>
        <v>99.537970133069322</v>
      </c>
    </row>
    <row r="35" spans="1:12" ht="89.25" x14ac:dyDescent="0.25">
      <c r="A35" s="4">
        <v>8</v>
      </c>
      <c r="B35" s="3" t="s">
        <v>35</v>
      </c>
      <c r="C35" s="14" t="s">
        <v>53</v>
      </c>
      <c r="D35" s="9"/>
      <c r="E35" s="9"/>
      <c r="F35" s="5">
        <v>12592.5</v>
      </c>
      <c r="G35" s="9"/>
      <c r="H35" s="9"/>
      <c r="I35" s="9"/>
      <c r="J35" s="6">
        <v>12501.1</v>
      </c>
      <c r="K35" s="9"/>
      <c r="L35" s="17">
        <f t="shared" si="0"/>
        <v>99.274171133611276</v>
      </c>
    </row>
    <row r="36" spans="1:12" ht="102" x14ac:dyDescent="0.25">
      <c r="A36" s="4">
        <v>9</v>
      </c>
      <c r="B36" s="3" t="s">
        <v>36</v>
      </c>
      <c r="C36" s="12" t="s">
        <v>45</v>
      </c>
      <c r="D36" s="9"/>
      <c r="E36" s="9"/>
      <c r="F36" s="5">
        <v>8759.2999999999993</v>
      </c>
      <c r="G36" s="9"/>
      <c r="H36" s="9"/>
      <c r="I36" s="9"/>
      <c r="J36" s="5">
        <v>8703.19643</v>
      </c>
      <c r="K36" s="9"/>
      <c r="L36" s="17">
        <f t="shared" si="0"/>
        <v>99.35949710593313</v>
      </c>
    </row>
    <row r="37" spans="1:12" x14ac:dyDescent="0.25">
      <c r="A37" s="9"/>
      <c r="B37" s="27" t="s">
        <v>14</v>
      </c>
      <c r="C37" s="9"/>
      <c r="D37" s="9"/>
      <c r="E37" s="28"/>
      <c r="F37" s="28">
        <f>F5+F13+F22+F26+F32+F33+F34+F35+F36</f>
        <v>414657.96156999993</v>
      </c>
      <c r="G37" s="9"/>
      <c r="H37" s="9"/>
      <c r="I37" s="28"/>
      <c r="J37" s="28">
        <f>J5+J13+J22+J26+J32+J33+J34+J35+J36</f>
        <v>410108.28113999998</v>
      </c>
      <c r="K37" s="9"/>
      <c r="L37" s="17">
        <f t="shared" si="0"/>
        <v>98.90278715190378</v>
      </c>
    </row>
  </sheetData>
  <mergeCells count="8">
    <mergeCell ref="B1:K1"/>
    <mergeCell ref="A2:A4"/>
    <mergeCell ref="L2:L4"/>
    <mergeCell ref="B2:B4"/>
    <mergeCell ref="C2:C4"/>
    <mergeCell ref="D2:G2"/>
    <mergeCell ref="D3:G3"/>
    <mergeCell ref="H2:K3"/>
  </mergeCells>
  <pageMargins left="0" right="0" top="0.35433070866141736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topLeftCell="A58" workbookViewId="0">
      <selection activeCell="G106" sqref="G106"/>
    </sheetView>
  </sheetViews>
  <sheetFormatPr defaultRowHeight="15.75" x14ac:dyDescent="0.25"/>
  <cols>
    <col min="1" max="1" width="6.7109375" style="35" customWidth="1"/>
    <col min="2" max="2" width="30.28515625" style="35" customWidth="1"/>
    <col min="3" max="3" width="17.28515625" style="35" customWidth="1"/>
    <col min="4" max="4" width="15.140625" style="35" customWidth="1"/>
    <col min="5" max="5" width="12.7109375" style="35" customWidth="1"/>
    <col min="6" max="6" width="13" style="35" customWidth="1"/>
    <col min="7" max="7" width="40.7109375" style="35" customWidth="1"/>
    <col min="8" max="16384" width="9.140625" style="35"/>
  </cols>
  <sheetData>
    <row r="1" spans="1:7" ht="28.5" customHeight="1" x14ac:dyDescent="0.25">
      <c r="A1" s="59" t="s">
        <v>73</v>
      </c>
      <c r="B1" s="59"/>
      <c r="C1" s="59"/>
      <c r="D1" s="59"/>
      <c r="E1" s="59"/>
      <c r="F1" s="59"/>
      <c r="G1" s="59"/>
    </row>
    <row r="2" spans="1:7" ht="18" customHeight="1" x14ac:dyDescent="0.25">
      <c r="A2" s="59"/>
      <c r="B2" s="59"/>
      <c r="C2" s="59"/>
      <c r="D2" s="59"/>
      <c r="E2" s="59"/>
      <c r="F2" s="59"/>
      <c r="G2" s="59"/>
    </row>
    <row r="3" spans="1:7" x14ac:dyDescent="0.25">
      <c r="A3" s="36"/>
      <c r="B3" s="36"/>
      <c r="C3" s="36"/>
      <c r="D3" s="36"/>
      <c r="E3" s="36"/>
      <c r="F3" s="36"/>
      <c r="G3" s="36"/>
    </row>
    <row r="4" spans="1:7" ht="31.5" customHeight="1" x14ac:dyDescent="0.25">
      <c r="A4" s="56" t="s">
        <v>6</v>
      </c>
      <c r="B4" s="56" t="s">
        <v>55</v>
      </c>
      <c r="C4" s="56" t="s">
        <v>56</v>
      </c>
      <c r="D4" s="53" t="s">
        <v>57</v>
      </c>
      <c r="E4" s="54"/>
      <c r="F4" s="55"/>
      <c r="G4" s="56" t="s">
        <v>62</v>
      </c>
    </row>
    <row r="5" spans="1:7" ht="24.75" customHeight="1" x14ac:dyDescent="0.25">
      <c r="A5" s="57"/>
      <c r="B5" s="57"/>
      <c r="C5" s="57"/>
      <c r="D5" s="56" t="s">
        <v>58</v>
      </c>
      <c r="E5" s="53" t="s">
        <v>59</v>
      </c>
      <c r="F5" s="55"/>
      <c r="G5" s="57"/>
    </row>
    <row r="6" spans="1:7" ht="24.75" customHeight="1" x14ac:dyDescent="0.25">
      <c r="A6" s="58"/>
      <c r="B6" s="58"/>
      <c r="C6" s="58"/>
      <c r="D6" s="58"/>
      <c r="E6" s="29" t="s">
        <v>60</v>
      </c>
      <c r="F6" s="29" t="s">
        <v>61</v>
      </c>
      <c r="G6" s="58"/>
    </row>
    <row r="7" spans="1:7" ht="37.5" customHeight="1" x14ac:dyDescent="0.25">
      <c r="A7" s="60" t="s">
        <v>64</v>
      </c>
      <c r="B7" s="61"/>
      <c r="C7" s="61"/>
      <c r="D7" s="61"/>
      <c r="E7" s="61"/>
      <c r="F7" s="61"/>
      <c r="G7" s="62"/>
    </row>
    <row r="8" spans="1:7" ht="36.75" customHeight="1" x14ac:dyDescent="0.25">
      <c r="A8" s="53" t="s">
        <v>63</v>
      </c>
      <c r="B8" s="54"/>
      <c r="C8" s="54"/>
      <c r="D8" s="54"/>
      <c r="E8" s="54"/>
      <c r="F8" s="54"/>
      <c r="G8" s="55"/>
    </row>
    <row r="9" spans="1:7" ht="103.5" customHeight="1" x14ac:dyDescent="0.25">
      <c r="A9" s="29">
        <v>1</v>
      </c>
      <c r="B9" s="37" t="s">
        <v>68</v>
      </c>
      <c r="C9" s="29" t="s">
        <v>65</v>
      </c>
      <c r="D9" s="29" t="s">
        <v>66</v>
      </c>
      <c r="E9" s="29" t="s">
        <v>76</v>
      </c>
      <c r="F9" s="29" t="s">
        <v>67</v>
      </c>
      <c r="G9" s="43" t="s">
        <v>204</v>
      </c>
    </row>
    <row r="10" spans="1:7" ht="78.75" x14ac:dyDescent="0.25">
      <c r="A10" s="41">
        <v>2</v>
      </c>
      <c r="B10" s="37" t="s">
        <v>208</v>
      </c>
      <c r="C10" s="41" t="s">
        <v>65</v>
      </c>
      <c r="D10" s="41">
        <v>130</v>
      </c>
      <c r="E10" s="41" t="s">
        <v>76</v>
      </c>
      <c r="F10" s="41">
        <v>134</v>
      </c>
      <c r="G10" s="44" t="s">
        <v>207</v>
      </c>
    </row>
    <row r="11" spans="1:7" ht="36" customHeight="1" x14ac:dyDescent="0.25">
      <c r="A11" s="53" t="s">
        <v>17</v>
      </c>
      <c r="B11" s="54"/>
      <c r="C11" s="54"/>
      <c r="D11" s="54"/>
      <c r="E11" s="54"/>
      <c r="F11" s="54"/>
      <c r="G11" s="55"/>
    </row>
    <row r="12" spans="1:7" ht="99" customHeight="1" x14ac:dyDescent="0.25">
      <c r="A12" s="29">
        <v>1</v>
      </c>
      <c r="B12" s="37" t="s">
        <v>195</v>
      </c>
      <c r="C12" s="29" t="s">
        <v>69</v>
      </c>
      <c r="D12" s="29">
        <v>800</v>
      </c>
      <c r="E12" s="29">
        <v>620</v>
      </c>
      <c r="F12" s="29">
        <v>912</v>
      </c>
      <c r="G12" s="43" t="s">
        <v>72</v>
      </c>
    </row>
    <row r="13" spans="1:7" ht="102.75" customHeight="1" x14ac:dyDescent="0.25">
      <c r="A13" s="29" t="s">
        <v>196</v>
      </c>
      <c r="B13" s="38" t="s">
        <v>70</v>
      </c>
      <c r="C13" s="29" t="s">
        <v>65</v>
      </c>
      <c r="D13" s="29">
        <v>141</v>
      </c>
      <c r="E13" s="29">
        <v>146</v>
      </c>
      <c r="F13" s="29">
        <v>184</v>
      </c>
      <c r="G13" s="43" t="s">
        <v>205</v>
      </c>
    </row>
    <row r="14" spans="1:7" ht="78.75" x14ac:dyDescent="0.25">
      <c r="A14" s="29" t="s">
        <v>197</v>
      </c>
      <c r="B14" s="38" t="s">
        <v>71</v>
      </c>
      <c r="C14" s="29" t="s">
        <v>65</v>
      </c>
      <c r="D14" s="29">
        <v>235</v>
      </c>
      <c r="E14" s="29">
        <v>228</v>
      </c>
      <c r="F14" s="29">
        <v>288</v>
      </c>
      <c r="G14" s="43" t="s">
        <v>206</v>
      </c>
    </row>
    <row r="15" spans="1:7" ht="30.75" customHeight="1" x14ac:dyDescent="0.25">
      <c r="A15" s="52" t="s">
        <v>74</v>
      </c>
      <c r="B15" s="52"/>
      <c r="C15" s="52"/>
      <c r="D15" s="52"/>
      <c r="E15" s="52"/>
      <c r="F15" s="52"/>
      <c r="G15" s="52"/>
    </row>
    <row r="16" spans="1:7" ht="94.5" x14ac:dyDescent="0.25">
      <c r="A16" s="29">
        <v>1</v>
      </c>
      <c r="B16" s="42" t="s">
        <v>201</v>
      </c>
      <c r="C16" s="29" t="s">
        <v>75</v>
      </c>
      <c r="D16" s="29">
        <v>2.4</v>
      </c>
      <c r="E16" s="29" t="s">
        <v>76</v>
      </c>
      <c r="F16" s="29">
        <v>6.7</v>
      </c>
      <c r="G16" s="29"/>
    </row>
    <row r="17" spans="1:7" ht="173.25" x14ac:dyDescent="0.25">
      <c r="A17" s="29">
        <v>2</v>
      </c>
      <c r="B17" s="42" t="s">
        <v>202</v>
      </c>
      <c r="C17" s="29" t="s">
        <v>75</v>
      </c>
      <c r="D17" s="29">
        <v>55</v>
      </c>
      <c r="E17" s="29" t="s">
        <v>76</v>
      </c>
      <c r="F17" s="29">
        <v>65</v>
      </c>
      <c r="G17" s="29"/>
    </row>
    <row r="18" spans="1:7" ht="141.75" x14ac:dyDescent="0.25">
      <c r="A18" s="29">
        <v>3</v>
      </c>
      <c r="B18" s="42" t="s">
        <v>203</v>
      </c>
      <c r="C18" s="29" t="s">
        <v>75</v>
      </c>
      <c r="D18" s="29">
        <v>12</v>
      </c>
      <c r="E18" s="29" t="s">
        <v>76</v>
      </c>
      <c r="F18" s="29">
        <v>23</v>
      </c>
      <c r="G18" s="29"/>
    </row>
    <row r="19" spans="1:7" ht="31.5" customHeight="1" x14ac:dyDescent="0.25">
      <c r="A19" s="51" t="s">
        <v>19</v>
      </c>
      <c r="B19" s="51"/>
      <c r="C19" s="51"/>
      <c r="D19" s="51"/>
      <c r="E19" s="51"/>
      <c r="F19" s="51"/>
      <c r="G19" s="51"/>
    </row>
    <row r="20" spans="1:7" ht="30" customHeight="1" x14ac:dyDescent="0.25">
      <c r="A20" s="52" t="s">
        <v>77</v>
      </c>
      <c r="B20" s="52"/>
      <c r="C20" s="52"/>
      <c r="D20" s="52"/>
      <c r="E20" s="52"/>
      <c r="F20" s="52"/>
      <c r="G20" s="52"/>
    </row>
    <row r="21" spans="1:7" ht="63" x14ac:dyDescent="0.25">
      <c r="A21" s="29">
        <v>1</v>
      </c>
      <c r="B21" s="37" t="s">
        <v>78</v>
      </c>
      <c r="C21" s="29" t="s">
        <v>187</v>
      </c>
      <c r="D21" s="29">
        <v>5566.8</v>
      </c>
      <c r="E21" s="29" t="s">
        <v>76</v>
      </c>
      <c r="F21" s="29">
        <v>5998.6</v>
      </c>
      <c r="G21" s="29"/>
    </row>
    <row r="22" spans="1:7" ht="78.75" x14ac:dyDescent="0.25">
      <c r="A22" s="29">
        <v>2</v>
      </c>
      <c r="B22" s="37" t="s">
        <v>79</v>
      </c>
      <c r="C22" s="29" t="s">
        <v>81</v>
      </c>
      <c r="D22" s="29">
        <v>109666.5</v>
      </c>
      <c r="E22" s="29" t="s">
        <v>76</v>
      </c>
      <c r="F22" s="29">
        <v>158315.79999999999</v>
      </c>
      <c r="G22" s="29"/>
    </row>
    <row r="23" spans="1:7" ht="126" x14ac:dyDescent="0.25">
      <c r="A23" s="29">
        <v>3</v>
      </c>
      <c r="B23" s="37" t="s">
        <v>80</v>
      </c>
      <c r="C23" s="29" t="s">
        <v>65</v>
      </c>
      <c r="D23" s="29">
        <v>5</v>
      </c>
      <c r="E23" s="29" t="s">
        <v>76</v>
      </c>
      <c r="F23" s="29">
        <v>14</v>
      </c>
      <c r="G23" s="29"/>
    </row>
    <row r="24" spans="1:7" ht="28.5" customHeight="1" x14ac:dyDescent="0.25">
      <c r="A24" s="52" t="s">
        <v>82</v>
      </c>
      <c r="B24" s="52"/>
      <c r="C24" s="52"/>
      <c r="D24" s="52"/>
      <c r="E24" s="52"/>
      <c r="F24" s="52"/>
      <c r="G24" s="52"/>
    </row>
    <row r="25" spans="1:7" ht="22.5" customHeight="1" x14ac:dyDescent="0.25">
      <c r="A25" s="53" t="s">
        <v>188</v>
      </c>
      <c r="B25" s="54"/>
      <c r="C25" s="54"/>
      <c r="D25" s="54"/>
      <c r="E25" s="54"/>
      <c r="F25" s="54"/>
      <c r="G25" s="55"/>
    </row>
    <row r="26" spans="1:7" ht="39.75" customHeight="1" x14ac:dyDescent="0.25">
      <c r="A26" s="51" t="s">
        <v>22</v>
      </c>
      <c r="B26" s="51"/>
      <c r="C26" s="51"/>
      <c r="D26" s="51"/>
      <c r="E26" s="51"/>
      <c r="F26" s="51"/>
      <c r="G26" s="51"/>
    </row>
    <row r="27" spans="1:7" ht="29.25" customHeight="1" x14ac:dyDescent="0.25">
      <c r="A27" s="52" t="s">
        <v>23</v>
      </c>
      <c r="B27" s="52"/>
      <c r="C27" s="52"/>
      <c r="D27" s="52"/>
      <c r="E27" s="52"/>
      <c r="F27" s="52"/>
      <c r="G27" s="52"/>
    </row>
    <row r="28" spans="1:7" ht="31.5" x14ac:dyDescent="0.25">
      <c r="A28" s="29">
        <v>1</v>
      </c>
      <c r="B28" s="37" t="s">
        <v>104</v>
      </c>
      <c r="C28" s="29" t="s">
        <v>105</v>
      </c>
      <c r="D28" s="29">
        <v>9</v>
      </c>
      <c r="E28" s="29">
        <v>3</v>
      </c>
      <c r="F28" s="29">
        <v>3</v>
      </c>
      <c r="G28" s="29"/>
    </row>
    <row r="29" spans="1:7" ht="31.5" x14ac:dyDescent="0.25">
      <c r="A29" s="29">
        <v>2</v>
      </c>
      <c r="B29" s="37" t="s">
        <v>106</v>
      </c>
      <c r="C29" s="29" t="s">
        <v>105</v>
      </c>
      <c r="D29" s="29">
        <v>5</v>
      </c>
      <c r="E29" s="29">
        <v>4</v>
      </c>
      <c r="F29" s="29">
        <v>4</v>
      </c>
      <c r="G29" s="29"/>
    </row>
    <row r="30" spans="1:7" ht="31.5" x14ac:dyDescent="0.25">
      <c r="A30" s="29">
        <v>3</v>
      </c>
      <c r="B30" s="37" t="s">
        <v>107</v>
      </c>
      <c r="C30" s="29" t="s">
        <v>105</v>
      </c>
      <c r="D30" s="29">
        <v>10</v>
      </c>
      <c r="E30" s="29">
        <v>18</v>
      </c>
      <c r="F30" s="29">
        <v>18</v>
      </c>
      <c r="G30" s="29"/>
    </row>
    <row r="31" spans="1:7" x14ac:dyDescent="0.25">
      <c r="A31" s="29">
        <v>4</v>
      </c>
      <c r="B31" s="37" t="s">
        <v>108</v>
      </c>
      <c r="C31" s="29" t="s">
        <v>105</v>
      </c>
      <c r="D31" s="29">
        <v>2</v>
      </c>
      <c r="E31" s="29">
        <v>1</v>
      </c>
      <c r="F31" s="29">
        <v>1</v>
      </c>
      <c r="G31" s="29"/>
    </row>
    <row r="32" spans="1:7" x14ac:dyDescent="0.25">
      <c r="A32" s="52" t="s">
        <v>24</v>
      </c>
      <c r="B32" s="52"/>
      <c r="C32" s="52"/>
      <c r="D32" s="52"/>
      <c r="E32" s="52"/>
      <c r="F32" s="52"/>
      <c r="G32" s="52"/>
    </row>
    <row r="33" spans="1:7" ht="63" x14ac:dyDescent="0.25">
      <c r="A33" s="29">
        <v>1</v>
      </c>
      <c r="B33" s="37" t="s">
        <v>200</v>
      </c>
      <c r="C33" s="29" t="s">
        <v>109</v>
      </c>
      <c r="D33" s="29">
        <v>2</v>
      </c>
      <c r="E33" s="29">
        <v>2</v>
      </c>
      <c r="F33" s="29">
        <v>2</v>
      </c>
      <c r="G33" s="29"/>
    </row>
    <row r="34" spans="1:7" ht="47.25" x14ac:dyDescent="0.25">
      <c r="A34" s="29">
        <v>2</v>
      </c>
      <c r="B34" s="37" t="s">
        <v>110</v>
      </c>
      <c r="C34" s="29" t="s">
        <v>111</v>
      </c>
      <c r="D34" s="29">
        <v>66</v>
      </c>
      <c r="E34" s="29">
        <v>72.900000000000006</v>
      </c>
      <c r="F34" s="29">
        <v>72.900000000000006</v>
      </c>
      <c r="G34" s="29"/>
    </row>
    <row r="35" spans="1:7" ht="47.25" x14ac:dyDescent="0.25">
      <c r="A35" s="29">
        <v>3</v>
      </c>
      <c r="B35" s="37" t="s">
        <v>112</v>
      </c>
      <c r="C35" s="29" t="s">
        <v>81</v>
      </c>
      <c r="D35" s="29">
        <v>782.1</v>
      </c>
      <c r="E35" s="29">
        <v>522.29999999999995</v>
      </c>
      <c r="F35" s="29">
        <v>522.29999999999995</v>
      </c>
      <c r="G35" s="29"/>
    </row>
    <row r="36" spans="1:7" ht="30.75" customHeight="1" x14ac:dyDescent="0.25">
      <c r="A36" s="52" t="s">
        <v>25</v>
      </c>
      <c r="B36" s="52"/>
      <c r="C36" s="52"/>
      <c r="D36" s="52"/>
      <c r="E36" s="52"/>
      <c r="F36" s="52"/>
      <c r="G36" s="52"/>
    </row>
    <row r="37" spans="1:7" ht="31.5" x14ac:dyDescent="0.25">
      <c r="A37" s="29"/>
      <c r="B37" s="37" t="s">
        <v>199</v>
      </c>
      <c r="C37" s="29" t="s">
        <v>113</v>
      </c>
      <c r="D37" s="29">
        <v>5</v>
      </c>
      <c r="E37" s="29">
        <v>4</v>
      </c>
      <c r="F37" s="29">
        <v>4</v>
      </c>
      <c r="G37" s="29"/>
    </row>
    <row r="38" spans="1:7" ht="29.25" customHeight="1" x14ac:dyDescent="0.25">
      <c r="A38" s="51" t="s">
        <v>26</v>
      </c>
      <c r="B38" s="51"/>
      <c r="C38" s="51"/>
      <c r="D38" s="51"/>
      <c r="E38" s="51"/>
      <c r="F38" s="51"/>
      <c r="G38" s="51"/>
    </row>
    <row r="39" spans="1:7" ht="30" customHeight="1" x14ac:dyDescent="0.25">
      <c r="A39" s="52" t="s">
        <v>27</v>
      </c>
      <c r="B39" s="52"/>
      <c r="C39" s="52"/>
      <c r="D39" s="52"/>
      <c r="E39" s="52"/>
      <c r="F39" s="52"/>
      <c r="G39" s="52"/>
    </row>
    <row r="40" spans="1:7" ht="78.75" x14ac:dyDescent="0.25">
      <c r="A40" s="29">
        <v>1</v>
      </c>
      <c r="B40" s="37" t="s">
        <v>114</v>
      </c>
      <c r="C40" s="29" t="s">
        <v>115</v>
      </c>
      <c r="D40" s="29">
        <v>480</v>
      </c>
      <c r="E40" s="29">
        <v>640</v>
      </c>
      <c r="F40" s="29">
        <v>640</v>
      </c>
      <c r="G40" s="29"/>
    </row>
    <row r="41" spans="1:7" ht="63" x14ac:dyDescent="0.25">
      <c r="A41" s="29">
        <v>2</v>
      </c>
      <c r="B41" s="37" t="s">
        <v>116</v>
      </c>
      <c r="C41" s="29" t="s">
        <v>115</v>
      </c>
      <c r="D41" s="29">
        <v>230</v>
      </c>
      <c r="E41" s="29">
        <v>246</v>
      </c>
      <c r="F41" s="29">
        <v>246</v>
      </c>
      <c r="G41" s="29"/>
    </row>
    <row r="42" spans="1:7" ht="31.5" x14ac:dyDescent="0.25">
      <c r="A42" s="29">
        <v>3</v>
      </c>
      <c r="B42" s="37" t="s">
        <v>189</v>
      </c>
      <c r="C42" s="29" t="s">
        <v>115</v>
      </c>
      <c r="D42" s="29">
        <v>9110</v>
      </c>
      <c r="E42" s="29">
        <v>10350</v>
      </c>
      <c r="F42" s="29">
        <v>10350</v>
      </c>
      <c r="G42" s="29"/>
    </row>
    <row r="43" spans="1:7" ht="31.5" x14ac:dyDescent="0.25">
      <c r="A43" s="29">
        <v>4</v>
      </c>
      <c r="B43" s="37" t="s">
        <v>117</v>
      </c>
      <c r="C43" s="29"/>
      <c r="D43" s="29"/>
      <c r="E43" s="29"/>
      <c r="F43" s="29"/>
      <c r="G43" s="29"/>
    </row>
    <row r="44" spans="1:7" ht="31.5" x14ac:dyDescent="0.25">
      <c r="A44" s="39" t="s">
        <v>123</v>
      </c>
      <c r="B44" s="38" t="s">
        <v>118</v>
      </c>
      <c r="C44" s="29" t="s">
        <v>190</v>
      </c>
      <c r="D44" s="29" t="s">
        <v>120</v>
      </c>
      <c r="E44" s="29" t="s">
        <v>122</v>
      </c>
      <c r="F44" s="29" t="s">
        <v>122</v>
      </c>
      <c r="G44" s="29"/>
    </row>
    <row r="45" spans="1:7" ht="47.25" x14ac:dyDescent="0.25">
      <c r="A45" s="39" t="s">
        <v>124</v>
      </c>
      <c r="B45" s="38" t="s">
        <v>119</v>
      </c>
      <c r="C45" s="29" t="s">
        <v>190</v>
      </c>
      <c r="D45" s="29" t="s">
        <v>121</v>
      </c>
      <c r="E45" s="29" t="s">
        <v>121</v>
      </c>
      <c r="F45" s="29" t="s">
        <v>121</v>
      </c>
      <c r="G45" s="29"/>
    </row>
    <row r="46" spans="1:7" ht="26.25" customHeight="1" x14ac:dyDescent="0.25">
      <c r="A46" s="52" t="s">
        <v>28</v>
      </c>
      <c r="B46" s="52"/>
      <c r="C46" s="52"/>
      <c r="D46" s="52"/>
      <c r="E46" s="52"/>
      <c r="F46" s="52"/>
      <c r="G46" s="52"/>
    </row>
    <row r="47" spans="1:7" ht="94.5" x14ac:dyDescent="0.25">
      <c r="A47" s="29">
        <v>1</v>
      </c>
      <c r="B47" s="37" t="s">
        <v>125</v>
      </c>
      <c r="C47" s="29" t="s">
        <v>75</v>
      </c>
      <c r="D47" s="29">
        <v>100</v>
      </c>
      <c r="E47" s="29">
        <v>100</v>
      </c>
      <c r="F47" s="29">
        <v>100</v>
      </c>
      <c r="G47" s="29"/>
    </row>
    <row r="48" spans="1:7" ht="110.25" x14ac:dyDescent="0.25">
      <c r="A48" s="29">
        <v>2</v>
      </c>
      <c r="B48" s="37" t="s">
        <v>126</v>
      </c>
      <c r="C48" s="29" t="s">
        <v>75</v>
      </c>
      <c r="D48" s="29">
        <v>100</v>
      </c>
      <c r="E48" s="29">
        <v>100</v>
      </c>
      <c r="F48" s="29">
        <v>100</v>
      </c>
      <c r="G48" s="29"/>
    </row>
    <row r="49" spans="1:7" x14ac:dyDescent="0.25">
      <c r="A49" s="29">
        <v>3</v>
      </c>
      <c r="B49" s="37" t="s">
        <v>127</v>
      </c>
      <c r="C49" s="29" t="s">
        <v>128</v>
      </c>
      <c r="D49" s="29">
        <v>0</v>
      </c>
      <c r="E49" s="29">
        <v>9</v>
      </c>
      <c r="F49" s="29">
        <v>9</v>
      </c>
      <c r="G49" s="29"/>
    </row>
    <row r="50" spans="1:7" ht="32.25" customHeight="1" x14ac:dyDescent="0.25">
      <c r="A50" s="52" t="s">
        <v>29</v>
      </c>
      <c r="B50" s="52"/>
      <c r="C50" s="52"/>
      <c r="D50" s="52"/>
      <c r="E50" s="52"/>
      <c r="F50" s="52"/>
      <c r="G50" s="52"/>
    </row>
    <row r="51" spans="1:7" ht="31.5" x14ac:dyDescent="0.25">
      <c r="A51" s="29">
        <v>1</v>
      </c>
      <c r="B51" s="37" t="s">
        <v>129</v>
      </c>
      <c r="C51" s="29" t="s">
        <v>115</v>
      </c>
      <c r="D51" s="29">
        <v>500</v>
      </c>
      <c r="E51" s="29">
        <v>1870</v>
      </c>
      <c r="F51" s="29">
        <v>1870</v>
      </c>
      <c r="G51" s="29"/>
    </row>
    <row r="52" spans="1:7" ht="33.75" customHeight="1" x14ac:dyDescent="0.25">
      <c r="A52" s="52" t="s">
        <v>30</v>
      </c>
      <c r="B52" s="52"/>
      <c r="C52" s="52"/>
      <c r="D52" s="52"/>
      <c r="E52" s="52"/>
      <c r="F52" s="52"/>
      <c r="G52" s="52"/>
    </row>
    <row r="53" spans="1:7" ht="63" x14ac:dyDescent="0.25">
      <c r="A53" s="29">
        <v>1</v>
      </c>
      <c r="B53" s="37" t="s">
        <v>130</v>
      </c>
      <c r="C53" s="29" t="s">
        <v>111</v>
      </c>
      <c r="D53" s="29">
        <v>846623</v>
      </c>
      <c r="E53" s="40">
        <v>846623</v>
      </c>
      <c r="F53" s="40">
        <v>846623</v>
      </c>
      <c r="G53" s="29"/>
    </row>
    <row r="54" spans="1:7" ht="31.5" x14ac:dyDescent="0.25">
      <c r="A54" s="29">
        <v>2</v>
      </c>
      <c r="B54" s="37" t="s">
        <v>131</v>
      </c>
      <c r="C54" s="29" t="s">
        <v>132</v>
      </c>
      <c r="D54" s="29">
        <v>1</v>
      </c>
      <c r="E54" s="29">
        <v>1</v>
      </c>
      <c r="F54" s="29">
        <v>1</v>
      </c>
      <c r="G54" s="29"/>
    </row>
    <row r="55" spans="1:7" ht="47.25" x14ac:dyDescent="0.25">
      <c r="A55" s="29">
        <v>3</v>
      </c>
      <c r="B55" s="37" t="s">
        <v>133</v>
      </c>
      <c r="C55" s="29" t="s">
        <v>135</v>
      </c>
      <c r="D55" s="29" t="s">
        <v>136</v>
      </c>
      <c r="E55" s="29" t="s">
        <v>134</v>
      </c>
      <c r="F55" s="29" t="s">
        <v>134</v>
      </c>
      <c r="G55" s="29"/>
    </row>
    <row r="56" spans="1:7" ht="47.25" x14ac:dyDescent="0.25">
      <c r="A56" s="29">
        <v>4</v>
      </c>
      <c r="B56" s="37" t="s">
        <v>137</v>
      </c>
      <c r="C56" s="29" t="s">
        <v>111</v>
      </c>
      <c r="D56" s="29">
        <v>492313</v>
      </c>
      <c r="E56" s="29">
        <v>492313</v>
      </c>
      <c r="F56" s="29">
        <v>492313</v>
      </c>
      <c r="G56" s="29"/>
    </row>
    <row r="57" spans="1:7" ht="31.5" x14ac:dyDescent="0.25">
      <c r="A57" s="29">
        <v>5</v>
      </c>
      <c r="B57" s="37" t="s">
        <v>138</v>
      </c>
      <c r="C57" s="29" t="s">
        <v>132</v>
      </c>
      <c r="D57" s="29">
        <v>1</v>
      </c>
      <c r="E57" s="29">
        <v>1</v>
      </c>
      <c r="F57" s="29">
        <v>1</v>
      </c>
      <c r="G57" s="29"/>
    </row>
    <row r="58" spans="1:7" ht="31.5" x14ac:dyDescent="0.25">
      <c r="A58" s="29">
        <v>6</v>
      </c>
      <c r="B58" s="37" t="s">
        <v>139</v>
      </c>
      <c r="C58" s="29" t="s">
        <v>111</v>
      </c>
      <c r="D58" s="29">
        <v>19802</v>
      </c>
      <c r="E58" s="29">
        <v>19802</v>
      </c>
      <c r="F58" s="40">
        <v>19802</v>
      </c>
      <c r="G58" s="29"/>
    </row>
    <row r="59" spans="1:7" ht="31.5" x14ac:dyDescent="0.25">
      <c r="A59" s="29">
        <v>7</v>
      </c>
      <c r="B59" s="37" t="s">
        <v>140</v>
      </c>
      <c r="C59" s="29" t="s">
        <v>141</v>
      </c>
      <c r="D59" s="29">
        <v>700</v>
      </c>
      <c r="E59" s="29">
        <v>700</v>
      </c>
      <c r="F59" s="29">
        <v>700</v>
      </c>
      <c r="G59" s="29"/>
    </row>
    <row r="60" spans="1:7" ht="50.25" customHeight="1" x14ac:dyDescent="0.25">
      <c r="A60" s="52" t="s">
        <v>31</v>
      </c>
      <c r="B60" s="52"/>
      <c r="C60" s="52"/>
      <c r="D60" s="52"/>
      <c r="E60" s="52"/>
      <c r="F60" s="52"/>
      <c r="G60" s="52"/>
    </row>
    <row r="61" spans="1:7" ht="47.25" x14ac:dyDescent="0.25">
      <c r="A61" s="29">
        <v>1</v>
      </c>
      <c r="B61" s="37" t="s">
        <v>142</v>
      </c>
      <c r="C61" s="29" t="s">
        <v>128</v>
      </c>
      <c r="D61" s="29">
        <v>16</v>
      </c>
      <c r="E61" s="29">
        <v>30</v>
      </c>
      <c r="F61" s="29">
        <v>30</v>
      </c>
      <c r="G61" s="29"/>
    </row>
    <row r="62" spans="1:7" ht="41.25" customHeight="1" x14ac:dyDescent="0.25">
      <c r="A62" s="51" t="s">
        <v>32</v>
      </c>
      <c r="B62" s="51"/>
      <c r="C62" s="51"/>
      <c r="D62" s="51"/>
      <c r="E62" s="51"/>
      <c r="F62" s="51"/>
      <c r="G62" s="51"/>
    </row>
    <row r="63" spans="1:7" ht="94.5" x14ac:dyDescent="0.25">
      <c r="A63" s="29">
        <v>1</v>
      </c>
      <c r="B63" s="37" t="s">
        <v>143</v>
      </c>
      <c r="C63" s="29" t="s">
        <v>111</v>
      </c>
      <c r="D63" s="29">
        <v>49091.199999999997</v>
      </c>
      <c r="E63" s="29">
        <v>77775</v>
      </c>
      <c r="F63" s="29">
        <v>33400.300000000003</v>
      </c>
      <c r="G63" s="29" t="s">
        <v>144</v>
      </c>
    </row>
    <row r="64" spans="1:7" ht="30" customHeight="1" x14ac:dyDescent="0.25">
      <c r="A64" s="51" t="s">
        <v>145</v>
      </c>
      <c r="B64" s="51"/>
      <c r="C64" s="51"/>
      <c r="D64" s="51"/>
      <c r="E64" s="51"/>
      <c r="F64" s="51"/>
      <c r="G64" s="51"/>
    </row>
    <row r="65" spans="1:7" ht="110.25" x14ac:dyDescent="0.25">
      <c r="A65" s="29">
        <v>1</v>
      </c>
      <c r="B65" s="37" t="s">
        <v>146</v>
      </c>
      <c r="C65" s="29" t="s">
        <v>65</v>
      </c>
      <c r="D65" s="29">
        <v>7</v>
      </c>
      <c r="E65" s="29">
        <v>8</v>
      </c>
      <c r="F65" s="29">
        <v>8</v>
      </c>
      <c r="G65" s="29"/>
    </row>
    <row r="66" spans="1:7" ht="47.25" x14ac:dyDescent="0.25">
      <c r="A66" s="29">
        <v>2</v>
      </c>
      <c r="B66" s="37" t="s">
        <v>147</v>
      </c>
      <c r="C66" s="29" t="s">
        <v>65</v>
      </c>
      <c r="D66" s="29">
        <v>2</v>
      </c>
      <c r="E66" s="29">
        <v>2</v>
      </c>
      <c r="F66" s="29">
        <v>2</v>
      </c>
      <c r="G66" s="29"/>
    </row>
    <row r="67" spans="1:7" ht="87.75" customHeight="1" x14ac:dyDescent="0.25">
      <c r="A67" s="29">
        <v>3</v>
      </c>
      <c r="B67" s="37" t="s">
        <v>191</v>
      </c>
      <c r="C67" s="29" t="s">
        <v>65</v>
      </c>
      <c r="D67" s="29">
        <v>8</v>
      </c>
      <c r="E67" s="29">
        <v>9</v>
      </c>
      <c r="F67" s="29">
        <v>9</v>
      </c>
      <c r="G67" s="29"/>
    </row>
    <row r="68" spans="1:7" ht="31.5" x14ac:dyDescent="0.25">
      <c r="A68" s="29">
        <v>4</v>
      </c>
      <c r="B68" s="37" t="s">
        <v>149</v>
      </c>
      <c r="C68" s="29" t="s">
        <v>148</v>
      </c>
      <c r="D68" s="29">
        <v>700</v>
      </c>
      <c r="E68" s="29">
        <v>800</v>
      </c>
      <c r="F68" s="29">
        <v>960</v>
      </c>
      <c r="G68" s="29"/>
    </row>
    <row r="69" spans="1:7" ht="110.25" x14ac:dyDescent="0.25">
      <c r="A69" s="29">
        <v>5</v>
      </c>
      <c r="B69" s="37" t="s">
        <v>192</v>
      </c>
      <c r="C69" s="29" t="s">
        <v>65</v>
      </c>
      <c r="D69" s="29">
        <v>5</v>
      </c>
      <c r="E69" s="29">
        <v>5</v>
      </c>
      <c r="F69" s="29">
        <v>5</v>
      </c>
      <c r="G69" s="29"/>
    </row>
    <row r="70" spans="1:7" ht="31.5" x14ac:dyDescent="0.25">
      <c r="A70" s="29">
        <v>6</v>
      </c>
      <c r="B70" s="37" t="s">
        <v>149</v>
      </c>
      <c r="C70" s="29" t="s">
        <v>148</v>
      </c>
      <c r="D70" s="29">
        <v>150</v>
      </c>
      <c r="E70" s="29">
        <v>200</v>
      </c>
      <c r="F70" s="29">
        <v>200</v>
      </c>
      <c r="G70" s="29"/>
    </row>
    <row r="71" spans="1:7" ht="78.75" x14ac:dyDescent="0.25">
      <c r="A71" s="29">
        <v>7</v>
      </c>
      <c r="B71" s="37" t="s">
        <v>150</v>
      </c>
      <c r="C71" s="29" t="s">
        <v>65</v>
      </c>
      <c r="D71" s="29">
        <v>4</v>
      </c>
      <c r="E71" s="29">
        <v>4</v>
      </c>
      <c r="F71" s="29">
        <v>4</v>
      </c>
      <c r="G71" s="29"/>
    </row>
    <row r="72" spans="1:7" ht="78.75" x14ac:dyDescent="0.25">
      <c r="A72" s="29">
        <v>8</v>
      </c>
      <c r="B72" s="37" t="s">
        <v>151</v>
      </c>
      <c r="C72" s="29" t="s">
        <v>65</v>
      </c>
      <c r="D72" s="29">
        <v>3</v>
      </c>
      <c r="E72" s="29">
        <v>3</v>
      </c>
      <c r="F72" s="29">
        <v>3</v>
      </c>
      <c r="G72" s="29"/>
    </row>
    <row r="73" spans="1:7" ht="47.25" x14ac:dyDescent="0.25">
      <c r="A73" s="29">
        <v>9</v>
      </c>
      <c r="B73" s="37" t="s">
        <v>193</v>
      </c>
      <c r="C73" s="29" t="s">
        <v>65</v>
      </c>
      <c r="D73" s="29">
        <v>6</v>
      </c>
      <c r="E73" s="29">
        <v>7</v>
      </c>
      <c r="F73" s="29">
        <v>8</v>
      </c>
      <c r="G73" s="29"/>
    </row>
    <row r="74" spans="1:7" ht="94.5" x14ac:dyDescent="0.25">
      <c r="A74" s="29">
        <v>10</v>
      </c>
      <c r="B74" s="37" t="s">
        <v>194</v>
      </c>
      <c r="C74" s="29" t="s">
        <v>148</v>
      </c>
      <c r="D74" s="29">
        <v>10</v>
      </c>
      <c r="E74" s="29">
        <v>10</v>
      </c>
      <c r="F74" s="29">
        <v>15</v>
      </c>
      <c r="G74" s="29"/>
    </row>
    <row r="75" spans="1:7" ht="63" x14ac:dyDescent="0.25">
      <c r="A75" s="29">
        <v>11</v>
      </c>
      <c r="B75" s="37" t="s">
        <v>152</v>
      </c>
      <c r="C75" s="29" t="s">
        <v>65</v>
      </c>
      <c r="D75" s="29">
        <v>24</v>
      </c>
      <c r="E75" s="29">
        <v>26</v>
      </c>
      <c r="F75" s="29">
        <v>33</v>
      </c>
      <c r="G75" s="29"/>
    </row>
    <row r="76" spans="1:7" ht="31.5" x14ac:dyDescent="0.25">
      <c r="A76" s="29">
        <v>12</v>
      </c>
      <c r="B76" s="37" t="s">
        <v>149</v>
      </c>
      <c r="C76" s="29" t="s">
        <v>148</v>
      </c>
      <c r="D76" s="29">
        <v>3000</v>
      </c>
      <c r="E76" s="29">
        <v>3200</v>
      </c>
      <c r="F76" s="29">
        <v>3321</v>
      </c>
      <c r="G76" s="29"/>
    </row>
    <row r="77" spans="1:7" ht="31.5" x14ac:dyDescent="0.25">
      <c r="A77" s="29">
        <v>13</v>
      </c>
      <c r="B77" s="37" t="s">
        <v>153</v>
      </c>
      <c r="C77" s="29" t="s">
        <v>65</v>
      </c>
      <c r="D77" s="29">
        <v>11</v>
      </c>
      <c r="E77" s="29">
        <v>11</v>
      </c>
      <c r="F77" s="29">
        <v>12</v>
      </c>
      <c r="G77" s="29"/>
    </row>
    <row r="78" spans="1:7" ht="31.5" x14ac:dyDescent="0.25">
      <c r="A78" s="29">
        <v>14</v>
      </c>
      <c r="B78" s="37" t="s">
        <v>149</v>
      </c>
      <c r="C78" s="29" t="s">
        <v>148</v>
      </c>
      <c r="D78" s="29">
        <v>440</v>
      </c>
      <c r="E78" s="29">
        <v>460</v>
      </c>
      <c r="F78" s="29">
        <v>518</v>
      </c>
      <c r="G78" s="29"/>
    </row>
    <row r="79" spans="1:7" ht="31.5" x14ac:dyDescent="0.25">
      <c r="A79" s="29">
        <v>15</v>
      </c>
      <c r="B79" s="37" t="s">
        <v>154</v>
      </c>
      <c r="C79" s="29" t="s">
        <v>65</v>
      </c>
      <c r="D79" s="29">
        <v>330</v>
      </c>
      <c r="E79" s="29">
        <v>335</v>
      </c>
      <c r="F79" s="29">
        <v>344</v>
      </c>
      <c r="G79" s="29"/>
    </row>
    <row r="80" spans="1:7" ht="31.5" x14ac:dyDescent="0.25">
      <c r="A80" s="29">
        <v>16</v>
      </c>
      <c r="B80" s="37" t="s">
        <v>198</v>
      </c>
      <c r="C80" s="29" t="s">
        <v>65</v>
      </c>
      <c r="D80" s="29">
        <v>18</v>
      </c>
      <c r="E80" s="29">
        <v>18</v>
      </c>
      <c r="F80" s="29">
        <v>18</v>
      </c>
      <c r="G80" s="29"/>
    </row>
    <row r="81" spans="1:7" ht="31.5" customHeight="1" x14ac:dyDescent="0.25">
      <c r="A81" s="51" t="s">
        <v>155</v>
      </c>
      <c r="B81" s="51"/>
      <c r="C81" s="51"/>
      <c r="D81" s="51"/>
      <c r="E81" s="51"/>
      <c r="F81" s="51"/>
      <c r="G81" s="51"/>
    </row>
    <row r="82" spans="1:7" ht="63" x14ac:dyDescent="0.25">
      <c r="A82" s="29">
        <v>1</v>
      </c>
      <c r="B82" s="37" t="s">
        <v>156</v>
      </c>
      <c r="C82" s="29" t="s">
        <v>148</v>
      </c>
      <c r="D82" s="29">
        <v>186255</v>
      </c>
      <c r="E82" s="29">
        <v>190000</v>
      </c>
      <c r="F82" s="29">
        <v>195304</v>
      </c>
      <c r="G82" s="29"/>
    </row>
    <row r="83" spans="1:7" ht="47.25" x14ac:dyDescent="0.25">
      <c r="A83" s="29">
        <v>2</v>
      </c>
      <c r="B83" s="37" t="s">
        <v>157</v>
      </c>
      <c r="C83" s="29" t="s">
        <v>65</v>
      </c>
      <c r="D83" s="29">
        <v>46</v>
      </c>
      <c r="E83" s="29">
        <v>44</v>
      </c>
      <c r="F83" s="29">
        <v>44</v>
      </c>
      <c r="G83" s="29"/>
    </row>
    <row r="84" spans="1:7" ht="47.25" x14ac:dyDescent="0.25">
      <c r="A84" s="29">
        <v>3</v>
      </c>
      <c r="B84" s="37" t="s">
        <v>158</v>
      </c>
      <c r="C84" s="29" t="s">
        <v>148</v>
      </c>
      <c r="D84" s="29">
        <v>4366</v>
      </c>
      <c r="E84" s="29">
        <v>4500</v>
      </c>
      <c r="F84" s="29">
        <v>4659</v>
      </c>
      <c r="G84" s="29"/>
    </row>
    <row r="85" spans="1:7" ht="47.25" x14ac:dyDescent="0.25">
      <c r="A85" s="29">
        <v>4</v>
      </c>
      <c r="B85" s="37" t="s">
        <v>159</v>
      </c>
      <c r="C85" s="29" t="s">
        <v>65</v>
      </c>
      <c r="D85" s="29">
        <v>1866</v>
      </c>
      <c r="E85" s="29">
        <v>1866</v>
      </c>
      <c r="F85" s="29">
        <v>1866</v>
      </c>
      <c r="G85" s="29"/>
    </row>
    <row r="86" spans="1:7" ht="31.5" x14ac:dyDescent="0.25">
      <c r="A86" s="29">
        <v>5</v>
      </c>
      <c r="B86" s="37" t="s">
        <v>160</v>
      </c>
      <c r="C86" s="29" t="s">
        <v>65</v>
      </c>
      <c r="D86" s="29">
        <v>46</v>
      </c>
      <c r="E86" s="29">
        <v>44</v>
      </c>
      <c r="F86" s="29">
        <v>44</v>
      </c>
      <c r="G86" s="29"/>
    </row>
    <row r="87" spans="1:7" ht="26.25" customHeight="1" x14ac:dyDescent="0.25">
      <c r="A87" s="51" t="s">
        <v>161</v>
      </c>
      <c r="B87" s="51"/>
      <c r="C87" s="51"/>
      <c r="D87" s="51"/>
      <c r="E87" s="51"/>
      <c r="F87" s="51"/>
      <c r="G87" s="51"/>
    </row>
    <row r="88" spans="1:7" ht="63" x14ac:dyDescent="0.25">
      <c r="A88" s="29">
        <v>1</v>
      </c>
      <c r="B88" s="37" t="s">
        <v>162</v>
      </c>
      <c r="C88" s="29" t="s">
        <v>163</v>
      </c>
      <c r="D88" s="29" t="s">
        <v>164</v>
      </c>
      <c r="E88" s="29" t="s">
        <v>165</v>
      </c>
      <c r="F88" s="29" t="s">
        <v>165</v>
      </c>
      <c r="G88" s="29"/>
    </row>
    <row r="89" spans="1:7" ht="47.25" x14ac:dyDescent="0.25">
      <c r="A89" s="29">
        <v>2</v>
      </c>
      <c r="B89" s="37" t="s">
        <v>166</v>
      </c>
      <c r="C89" s="29" t="s">
        <v>65</v>
      </c>
      <c r="D89" s="29">
        <v>88</v>
      </c>
      <c r="E89" s="29">
        <v>98</v>
      </c>
      <c r="F89" s="29">
        <v>98</v>
      </c>
      <c r="G89" s="29"/>
    </row>
    <row r="90" spans="1:7" ht="63" x14ac:dyDescent="0.25">
      <c r="A90" s="29">
        <v>3</v>
      </c>
      <c r="B90" s="37" t="s">
        <v>167</v>
      </c>
      <c r="C90" s="29" t="s">
        <v>163</v>
      </c>
      <c r="D90" s="29" t="s">
        <v>168</v>
      </c>
      <c r="E90" s="29" t="s">
        <v>169</v>
      </c>
      <c r="F90" s="29" t="s">
        <v>169</v>
      </c>
      <c r="G90" s="29"/>
    </row>
    <row r="91" spans="1:7" ht="78.75" x14ac:dyDescent="0.25">
      <c r="A91" s="29">
        <v>4</v>
      </c>
      <c r="B91" s="37" t="s">
        <v>170</v>
      </c>
      <c r="C91" s="29" t="s">
        <v>65</v>
      </c>
      <c r="D91" s="29">
        <v>113</v>
      </c>
      <c r="E91" s="29">
        <v>94</v>
      </c>
      <c r="F91" s="29">
        <v>94</v>
      </c>
      <c r="G91" s="29"/>
    </row>
    <row r="92" spans="1:7" ht="126" x14ac:dyDescent="0.25">
      <c r="A92" s="29">
        <v>5</v>
      </c>
      <c r="B92" s="37" t="s">
        <v>171</v>
      </c>
      <c r="C92" s="29" t="s">
        <v>148</v>
      </c>
      <c r="D92" s="29">
        <v>1921</v>
      </c>
      <c r="E92" s="29">
        <v>1534</v>
      </c>
      <c r="F92" s="29">
        <v>1534</v>
      </c>
      <c r="G92" s="29"/>
    </row>
    <row r="93" spans="1:7" ht="47.25" x14ac:dyDescent="0.25">
      <c r="A93" s="29">
        <v>6</v>
      </c>
      <c r="B93" s="37" t="s">
        <v>172</v>
      </c>
      <c r="C93" s="29" t="s">
        <v>75</v>
      </c>
      <c r="D93" s="29">
        <v>23</v>
      </c>
      <c r="E93" s="29">
        <v>23.8</v>
      </c>
      <c r="F93" s="29">
        <v>23.8</v>
      </c>
      <c r="G93" s="29"/>
    </row>
    <row r="94" spans="1:7" ht="33" customHeight="1" x14ac:dyDescent="0.25">
      <c r="A94" s="51" t="s">
        <v>173</v>
      </c>
      <c r="B94" s="51"/>
      <c r="C94" s="51"/>
      <c r="D94" s="51"/>
      <c r="E94" s="51"/>
      <c r="F94" s="51"/>
      <c r="G94" s="51"/>
    </row>
    <row r="95" spans="1:7" ht="94.5" x14ac:dyDescent="0.25">
      <c r="A95" s="29">
        <v>1</v>
      </c>
      <c r="B95" s="37" t="s">
        <v>174</v>
      </c>
      <c r="C95" s="29" t="s">
        <v>75</v>
      </c>
      <c r="D95" s="29">
        <v>100</v>
      </c>
      <c r="E95" s="29">
        <v>100</v>
      </c>
      <c r="F95" s="29">
        <v>100</v>
      </c>
      <c r="G95" s="29"/>
    </row>
    <row r="96" spans="1:7" ht="110.25" x14ac:dyDescent="0.25">
      <c r="A96" s="29">
        <v>2</v>
      </c>
      <c r="B96" s="37" t="s">
        <v>176</v>
      </c>
      <c r="C96" s="29" t="s">
        <v>75</v>
      </c>
      <c r="D96" s="29">
        <v>100</v>
      </c>
      <c r="E96" s="29">
        <v>100</v>
      </c>
      <c r="F96" s="29">
        <v>100</v>
      </c>
      <c r="G96" s="29"/>
    </row>
    <row r="97" spans="1:7" ht="125.25" customHeight="1" x14ac:dyDescent="0.25">
      <c r="A97" s="29">
        <v>3</v>
      </c>
      <c r="B97" s="37" t="s">
        <v>175</v>
      </c>
      <c r="C97" s="29" t="s">
        <v>75</v>
      </c>
      <c r="D97" s="29">
        <v>100</v>
      </c>
      <c r="E97" s="29">
        <v>100</v>
      </c>
      <c r="F97" s="29">
        <v>100</v>
      </c>
      <c r="G97" s="29"/>
    </row>
    <row r="98" spans="1:7" ht="128.25" customHeight="1" x14ac:dyDescent="0.25">
      <c r="A98" s="29">
        <v>4</v>
      </c>
      <c r="B98" s="37" t="s">
        <v>177</v>
      </c>
      <c r="C98" s="29" t="s">
        <v>75</v>
      </c>
      <c r="D98" s="29">
        <v>100</v>
      </c>
      <c r="E98" s="29">
        <v>100</v>
      </c>
      <c r="F98" s="29">
        <v>100</v>
      </c>
      <c r="G98" s="29"/>
    </row>
    <row r="99" spans="1:7" ht="123" customHeight="1" x14ac:dyDescent="0.25">
      <c r="A99" s="29">
        <v>5</v>
      </c>
      <c r="B99" s="37" t="s">
        <v>178</v>
      </c>
      <c r="C99" s="29" t="s">
        <v>75</v>
      </c>
      <c r="D99" s="29">
        <v>100</v>
      </c>
      <c r="E99" s="29">
        <v>100</v>
      </c>
      <c r="F99" s="29">
        <v>100</v>
      </c>
      <c r="G99" s="29"/>
    </row>
    <row r="100" spans="1:7" ht="126" x14ac:dyDescent="0.25">
      <c r="A100" s="29">
        <v>6</v>
      </c>
      <c r="B100" s="37" t="s">
        <v>179</v>
      </c>
      <c r="C100" s="29" t="s">
        <v>75</v>
      </c>
      <c r="D100" s="29">
        <v>100</v>
      </c>
      <c r="E100" s="29">
        <v>100</v>
      </c>
      <c r="F100" s="29">
        <v>100</v>
      </c>
      <c r="G100" s="29"/>
    </row>
    <row r="101" spans="1:7" ht="110.25" x14ac:dyDescent="0.25">
      <c r="A101" s="29">
        <v>7</v>
      </c>
      <c r="B101" s="37" t="s">
        <v>180</v>
      </c>
      <c r="C101" s="29" t="s">
        <v>75</v>
      </c>
      <c r="D101" s="29">
        <v>100</v>
      </c>
      <c r="E101" s="29">
        <v>100</v>
      </c>
      <c r="F101" s="29">
        <v>100</v>
      </c>
      <c r="G101" s="29"/>
    </row>
    <row r="102" spans="1:7" ht="126" x14ac:dyDescent="0.25">
      <c r="A102" s="29">
        <v>8</v>
      </c>
      <c r="B102" s="37" t="s">
        <v>181</v>
      </c>
      <c r="C102" s="29" t="s">
        <v>75</v>
      </c>
      <c r="D102" s="29">
        <v>100</v>
      </c>
      <c r="E102" s="29">
        <v>100</v>
      </c>
      <c r="F102" s="29">
        <v>100</v>
      </c>
      <c r="G102" s="29"/>
    </row>
    <row r="103" spans="1:7" ht="157.5" x14ac:dyDescent="0.25">
      <c r="A103" s="29">
        <v>9</v>
      </c>
      <c r="B103" s="37" t="s">
        <v>182</v>
      </c>
      <c r="C103" s="29" t="s">
        <v>75</v>
      </c>
      <c r="D103" s="29">
        <v>100</v>
      </c>
      <c r="E103" s="29">
        <v>100</v>
      </c>
      <c r="F103" s="29">
        <v>100</v>
      </c>
      <c r="G103" s="29"/>
    </row>
    <row r="104" spans="1:7" ht="78.75" x14ac:dyDescent="0.25">
      <c r="A104" s="29">
        <v>10</v>
      </c>
      <c r="B104" s="37" t="s">
        <v>183</v>
      </c>
      <c r="C104" s="29" t="s">
        <v>75</v>
      </c>
      <c r="D104" s="29">
        <v>100</v>
      </c>
      <c r="E104" s="29">
        <v>100</v>
      </c>
      <c r="F104" s="29">
        <v>100</v>
      </c>
      <c r="G104" s="29"/>
    </row>
    <row r="105" spans="1:7" ht="127.5" customHeight="1" x14ac:dyDescent="0.25">
      <c r="A105" s="29">
        <v>11</v>
      </c>
      <c r="B105" s="37" t="s">
        <v>184</v>
      </c>
      <c r="C105" s="29" t="s">
        <v>75</v>
      </c>
      <c r="D105" s="29">
        <v>100</v>
      </c>
      <c r="E105" s="29">
        <v>100</v>
      </c>
      <c r="F105" s="29">
        <v>100</v>
      </c>
      <c r="G105" s="29"/>
    </row>
    <row r="106" spans="1:7" ht="189" x14ac:dyDescent="0.25">
      <c r="A106" s="29">
        <v>12</v>
      </c>
      <c r="B106" s="37" t="s">
        <v>185</v>
      </c>
      <c r="C106" s="29" t="s">
        <v>75</v>
      </c>
      <c r="D106" s="29">
        <v>99.1</v>
      </c>
      <c r="E106" s="29">
        <v>100</v>
      </c>
      <c r="F106" s="29">
        <v>99.3</v>
      </c>
      <c r="G106" s="37" t="s">
        <v>186</v>
      </c>
    </row>
  </sheetData>
  <mergeCells count="31">
    <mergeCell ref="G4:G6"/>
    <mergeCell ref="A1:G2"/>
    <mergeCell ref="A7:G7"/>
    <mergeCell ref="A8:G8"/>
    <mergeCell ref="A11:G11"/>
    <mergeCell ref="A4:A6"/>
    <mergeCell ref="B4:B6"/>
    <mergeCell ref="C4:C6"/>
    <mergeCell ref="D5:D6"/>
    <mergeCell ref="D4:F4"/>
    <mergeCell ref="E5:F5"/>
    <mergeCell ref="A46:G46"/>
    <mergeCell ref="A15:G15"/>
    <mergeCell ref="A19:G19"/>
    <mergeCell ref="A20:G20"/>
    <mergeCell ref="A24:G24"/>
    <mergeCell ref="A25:G25"/>
    <mergeCell ref="A26:G26"/>
    <mergeCell ref="A27:G27"/>
    <mergeCell ref="A32:G32"/>
    <mergeCell ref="A36:G36"/>
    <mergeCell ref="A38:G38"/>
    <mergeCell ref="A39:G39"/>
    <mergeCell ref="A87:G87"/>
    <mergeCell ref="A94:G94"/>
    <mergeCell ref="A50:G50"/>
    <mergeCell ref="A52:G52"/>
    <mergeCell ref="A60:G60"/>
    <mergeCell ref="A62:G62"/>
    <mergeCell ref="A64:G64"/>
    <mergeCell ref="A81:G81"/>
  </mergeCells>
  <pageMargins left="0" right="0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Финанс</vt:lpstr>
      <vt:lpstr>Показатели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2015-03-10T09:54:34Z</dcterms:modified>
</cp:coreProperties>
</file>